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240" windowWidth="15570" windowHeight="8790"/>
  </bookViews>
  <sheets>
    <sheet name="Лист1" sheetId="1" r:id="rId1"/>
    <sheet name="Лист2" sheetId="2" r:id="rId2"/>
    <sheet name="Лист 3" sheetId="6" r:id="rId3"/>
    <sheet name="Лист 4" sheetId="4" r:id="rId4"/>
  </sheets>
  <definedNames>
    <definedName name="_xlnm._FilterDatabase" localSheetId="2" hidden="1">'Лист 3'!$A$3:$E$21</definedName>
    <definedName name="_xlnm.Print_Area" localSheetId="3">'Лист 4'!$A$1:$J$25</definedName>
    <definedName name="_xlnm.Print_Area" localSheetId="1">Лист2!$A$1:$K$21</definedName>
  </definedNames>
  <calcPr calcId="145621"/>
</workbook>
</file>

<file path=xl/calcChain.xml><?xml version="1.0" encoding="utf-8"?>
<calcChain xmlns="http://schemas.openxmlformats.org/spreadsheetml/2006/main">
  <c r="A9" i="6" l="1"/>
  <c r="A10" i="6" s="1"/>
  <c r="A11" i="6" s="1"/>
  <c r="A12" i="6" s="1"/>
  <c r="A13" i="6" s="1"/>
  <c r="A14" i="6" s="1"/>
  <c r="A15" i="6" s="1"/>
  <c r="A16" i="6" l="1"/>
  <c r="A17" i="6" s="1"/>
  <c r="A18" i="6" s="1"/>
  <c r="A19" i="6" s="1"/>
  <c r="A20" i="6" s="1"/>
  <c r="A21" i="6" s="1"/>
  <c r="A22" i="6" s="1"/>
  <c r="A23" i="6" s="1"/>
  <c r="A24" i="6" s="1"/>
  <c r="A27" i="6" s="1"/>
  <c r="A28" i="6" l="1"/>
  <c r="A29" i="6" s="1"/>
  <c r="A30" i="6" s="1"/>
  <c r="A31" i="6" s="1"/>
  <c r="A32" i="6" s="1"/>
  <c r="A33" i="6" s="1"/>
  <c r="A34" i="6" s="1"/>
  <c r="A35" i="6" s="1"/>
  <c r="A36" i="6" s="1"/>
  <c r="A37" i="6" s="1"/>
  <c r="A38" i="6" s="1"/>
  <c r="A39" i="6" s="1"/>
  <c r="A40" i="6" l="1"/>
  <c r="A41" i="6" s="1"/>
  <c r="A46" i="6" l="1"/>
  <c r="A47" i="6" s="1"/>
  <c r="A48" i="6" s="1"/>
  <c r="A49" i="6" s="1"/>
  <c r="A50" i="6" s="1"/>
  <c r="A51" i="6" s="1"/>
  <c r="A52" i="6" s="1"/>
  <c r="A53" i="6" s="1"/>
  <c r="A54" i="6" s="1"/>
  <c r="A55" i="6" s="1"/>
  <c r="A56" i="6" s="1"/>
  <c r="A57" i="6" s="1"/>
  <c r="A58" i="6" s="1"/>
  <c r="A59" i="6" s="1"/>
  <c r="A60" i="6" s="1"/>
  <c r="A61" i="6" s="1"/>
  <c r="A62" i="6" s="1"/>
  <c r="A63" i="6" s="1"/>
  <c r="A64" i="6" s="1"/>
  <c r="A65" i="6" s="1"/>
  <c r="A66" i="6" s="1"/>
  <c r="A67" i="6" s="1"/>
  <c r="A68" i="6" s="1"/>
  <c r="A69" i="6" s="1"/>
  <c r="A70" i="6" s="1"/>
  <c r="A71" i="6" s="1"/>
  <c r="A72" i="6" s="1"/>
  <c r="A73" i="6" s="1"/>
  <c r="A74" i="6" s="1"/>
  <c r="A75" i="6" s="1"/>
  <c r="A76" i="6" s="1"/>
  <c r="A77" i="6" s="1"/>
  <c r="A78" i="6" s="1"/>
  <c r="A79" i="6" s="1"/>
  <c r="A81" i="6" s="1"/>
  <c r="A82" i="6" s="1"/>
  <c r="A83" i="6" s="1"/>
  <c r="A84" i="6" s="1"/>
  <c r="A85" i="6" s="1"/>
  <c r="A86" i="6" s="1"/>
  <c r="A87" i="6" s="1"/>
  <c r="A88" i="6" s="1"/>
  <c r="A89" i="6" s="1"/>
  <c r="A90" i="6" s="1"/>
  <c r="A94" i="6" l="1"/>
  <c r="A95" i="6" s="1"/>
  <c r="A96" i="6" s="1"/>
  <c r="A97" i="6" s="1"/>
  <c r="A98" i="6" s="1"/>
  <c r="A99" i="6" s="1"/>
  <c r="A100" i="6" s="1"/>
  <c r="A101" i="6" s="1"/>
  <c r="A102" i="6" s="1"/>
  <c r="A103" i="6" s="1"/>
  <c r="A104" i="6" s="1"/>
  <c r="A105" i="6" s="1"/>
  <c r="A106" i="6" s="1"/>
  <c r="A107" i="6" s="1"/>
  <c r="A108" i="6" s="1"/>
  <c r="A109" i="6" s="1"/>
  <c r="A110" i="6" s="1"/>
  <c r="A111" i="6" s="1"/>
  <c r="A112" i="6" s="1"/>
  <c r="A113" i="6" s="1"/>
  <c r="A114" i="6" s="1"/>
  <c r="A115" i="6" s="1"/>
  <c r="A116" i="6" s="1"/>
  <c r="A117" i="6" s="1"/>
  <c r="A118" i="6" s="1"/>
  <c r="A119" i="6" s="1"/>
  <c r="A120" i="6" s="1"/>
  <c r="A121" i="6" s="1"/>
  <c r="A122" i="6" s="1"/>
  <c r="A123" i="6" s="1"/>
  <c r="A124" i="6" s="1"/>
  <c r="A125" i="6" s="1"/>
  <c r="A126" i="6" s="1"/>
  <c r="A127" i="6" s="1"/>
  <c r="A128" i="6" s="1"/>
  <c r="A129" i="6" s="1"/>
  <c r="A130" i="6" s="1"/>
  <c r="A131" i="6" s="1"/>
  <c r="A132" i="6" s="1"/>
  <c r="A133" i="6" s="1"/>
  <c r="A134" i="6" s="1"/>
  <c r="A135" i="6" s="1"/>
  <c r="A136" i="6" s="1"/>
  <c r="A137" i="6" s="1"/>
  <c r="A138" i="6" s="1"/>
  <c r="A139" i="6" s="1"/>
  <c r="A140" i="6" s="1"/>
  <c r="A141" i="6" s="1"/>
  <c r="A142" i="6" s="1"/>
  <c r="A143" i="6" s="1"/>
  <c r="A144" i="6" s="1"/>
  <c r="A145" i="6" s="1"/>
  <c r="A146" i="6" s="1"/>
  <c r="A147" i="6" s="1"/>
  <c r="A148" i="6" s="1"/>
  <c r="A149" i="6" s="1"/>
  <c r="A150" i="6" s="1"/>
  <c r="A151" i="6" s="1"/>
  <c r="A152" i="6" s="1"/>
  <c r="A153" i="6" s="1"/>
  <c r="A157" i="6" s="1"/>
  <c r="A158" i="6" s="1"/>
  <c r="A159" i="6" s="1"/>
  <c r="A160" i="6" s="1"/>
  <c r="A161" i="6" s="1"/>
  <c r="A162" i="6" s="1"/>
  <c r="A163" i="6" s="1"/>
  <c r="A165" i="6" l="1"/>
  <c r="A166" i="6" s="1"/>
  <c r="A167" i="6" s="1"/>
  <c r="A168" i="6" s="1"/>
  <c r="A169" i="6" s="1"/>
  <c r="A170" i="6" s="1"/>
  <c r="A171" i="6" l="1"/>
  <c r="A172" i="6" s="1"/>
  <c r="A173" i="6" s="1"/>
  <c r="A174" i="6" s="1"/>
  <c r="A175" i="6" l="1"/>
  <c r="A176" i="6" s="1"/>
  <c r="A177" i="6" s="1"/>
  <c r="A178" i="6" s="1"/>
  <c r="A179" i="6" s="1"/>
  <c r="A180" i="6" s="1"/>
  <c r="A181" i="6" s="1"/>
  <c r="A182" i="6" s="1"/>
  <c r="A183" i="6" s="1"/>
  <c r="A185" i="6" l="1"/>
  <c r="A186" i="6" s="1"/>
  <c r="A187" i="6" s="1"/>
  <c r="A188" i="6" s="1"/>
  <c r="A192" i="6" s="1"/>
  <c r="A193" i="6" s="1"/>
  <c r="A194" i="6" s="1"/>
  <c r="A195" i="6" s="1"/>
  <c r="A196" i="6" s="1"/>
  <c r="A197" i="6" s="1"/>
  <c r="A198" i="6" s="1"/>
  <c r="A199" i="6" s="1"/>
  <c r="A200" i="6" s="1"/>
  <c r="A201" i="6" s="1"/>
  <c r="A202" i="6" s="1"/>
  <c r="A203" i="6" s="1"/>
  <c r="A204" i="6" s="1"/>
  <c r="A205" i="6" s="1"/>
  <c r="A206" i="6" s="1"/>
  <c r="A207" i="6" s="1"/>
  <c r="A208" i="6" s="1"/>
  <c r="A209" i="6" s="1"/>
  <c r="A210" i="6" s="1"/>
  <c r="A211" i="6" s="1"/>
  <c r="A212" i="6" s="1"/>
  <c r="A213" i="6" s="1"/>
  <c r="A214" i="6" s="1"/>
  <c r="A215" i="6" s="1"/>
  <c r="A216" i="6" s="1"/>
  <c r="A217" i="6" s="1"/>
  <c r="A218" i="6" s="1"/>
  <c r="A219" i="6" s="1"/>
  <c r="A220" i="6" s="1"/>
  <c r="A221" i="6" s="1"/>
  <c r="A222" i="6" s="1"/>
  <c r="A223" i="6" s="1"/>
  <c r="A224" i="6" s="1"/>
  <c r="A225" i="6" l="1"/>
  <c r="A226" i="6" s="1"/>
  <c r="A227" i="6" s="1"/>
  <c r="A228" i="6" s="1"/>
  <c r="A229" i="6" s="1"/>
  <c r="A230" i="6" s="1"/>
  <c r="A231" i="6" s="1"/>
  <c r="A232" i="6" s="1"/>
  <c r="A233" i="6" s="1"/>
  <c r="A234" i="6" s="1"/>
  <c r="A235" i="6" s="1"/>
  <c r="A236" i="6" s="1"/>
  <c r="A237" i="6" s="1"/>
  <c r="A238" i="6" s="1"/>
  <c r="A239" i="6" s="1"/>
  <c r="A240" i="6" s="1"/>
  <c r="A244" i="6" s="1"/>
  <c r="A245" i="6" l="1"/>
  <c r="A246" i="6" s="1"/>
  <c r="A247" i="6" s="1"/>
  <c r="A248" i="6" s="1"/>
  <c r="A249" i="6" s="1"/>
  <c r="A250" i="6" l="1"/>
  <c r="A251" i="6" s="1"/>
  <c r="A252" i="6" s="1"/>
  <c r="A253" i="6" s="1"/>
  <c r="A254" i="6" s="1"/>
  <c r="A255" i="6" s="1"/>
  <c r="A256" i="6" s="1"/>
  <c r="A257" i="6" s="1"/>
  <c r="A258" i="6" s="1"/>
  <c r="A259" i="6" s="1"/>
  <c r="A260" i="6" s="1"/>
  <c r="A261" i="6" s="1"/>
  <c r="A262" i="6" s="1"/>
  <c r="A263" i="6" s="1"/>
  <c r="A264" i="6" s="1"/>
  <c r="A265" i="6" s="1"/>
  <c r="A266" i="6" s="1"/>
  <c r="A267" i="6" s="1"/>
  <c r="A268" i="6" s="1"/>
  <c r="A269" i="6" s="1"/>
  <c r="A270" i="6" s="1"/>
  <c r="A271" i="6" s="1"/>
  <c r="A272" i="6" s="1"/>
  <c r="A273" i="6" s="1"/>
  <c r="A274" i="6" s="1"/>
  <c r="A275" i="6" s="1"/>
  <c r="A276" i="6" s="1"/>
  <c r="A277" i="6" s="1"/>
  <c r="A278" i="6" s="1"/>
  <c r="A279" i="6" s="1"/>
  <c r="A280" i="6" s="1"/>
  <c r="A281" i="6" s="1"/>
  <c r="A282" i="6" s="1"/>
  <c r="A283" i="6" s="1"/>
  <c r="A284" i="6" s="1"/>
  <c r="A285" i="6" s="1"/>
  <c r="A286" i="6" s="1"/>
  <c r="A287" i="6" s="1"/>
  <c r="A289" i="6" l="1"/>
  <c r="A290" i="6" s="1"/>
  <c r="A291" i="6" s="1"/>
  <c r="A292" i="6" s="1"/>
  <c r="A293" i="6" s="1"/>
  <c r="A294" i="6" s="1"/>
  <c r="A295" i="6" s="1"/>
  <c r="A296" i="6" s="1"/>
  <c r="A297" i="6" s="1"/>
  <c r="A298" i="6" s="1"/>
  <c r="A299" i="6" s="1"/>
  <c r="A300" i="6" s="1"/>
  <c r="A301" i="6" l="1"/>
  <c r="A302" i="6" s="1"/>
  <c r="A303" i="6" s="1"/>
  <c r="A304" i="6" s="1"/>
  <c r="A305" i="6" s="1"/>
  <c r="A306" i="6" s="1"/>
  <c r="A307" i="6" s="1"/>
  <c r="A308" i="6" l="1"/>
  <c r="A309" i="6" s="1"/>
  <c r="A310" i="6" s="1"/>
  <c r="A311" i="6" s="1"/>
  <c r="A312" i="6" s="1"/>
  <c r="A313" i="6" s="1"/>
  <c r="A314" i="6" s="1"/>
  <c r="A315" i="6" s="1"/>
  <c r="A316" i="6" s="1"/>
  <c r="A317" i="6" s="1"/>
  <c r="A318" i="6" s="1"/>
  <c r="A319" i="6" s="1"/>
  <c r="A320" i="6" s="1"/>
  <c r="A321" i="6" s="1"/>
  <c r="A322" i="6" s="1"/>
  <c r="A323" i="6" s="1"/>
  <c r="A324" i="6" s="1"/>
  <c r="A325" i="6" s="1"/>
  <c r="A326" i="6" s="1"/>
  <c r="A327" i="6" s="1"/>
  <c r="A328" i="6" s="1"/>
  <c r="A329" i="6" s="1"/>
  <c r="A330" i="6" s="1"/>
  <c r="A331" i="6" s="1"/>
  <c r="A332" i="6" s="1"/>
  <c r="A333" i="6" s="1"/>
  <c r="A334" i="6" s="1"/>
  <c r="A335" i="6" s="1"/>
  <c r="A336" i="6" s="1"/>
  <c r="A337" i="6" s="1"/>
  <c r="A339" i="6" s="1"/>
  <c r="A340" i="6" s="1"/>
  <c r="A341" i="6" s="1"/>
  <c r="A342" i="6" l="1"/>
  <c r="A343" i="6" s="1"/>
  <c r="A344" i="6" s="1"/>
  <c r="A345" i="6" s="1"/>
  <c r="A346" i="6" s="1"/>
  <c r="A347" i="6" s="1"/>
  <c r="A348" i="6" s="1"/>
  <c r="A349" i="6" s="1"/>
  <c r="A350" i="6" s="1"/>
  <c r="A351" i="6" l="1"/>
  <c r="A352" i="6" s="1"/>
  <c r="A353" i="6" s="1"/>
  <c r="A354" i="6" s="1"/>
  <c r="A355" i="6" s="1"/>
  <c r="A356" i="6" s="1"/>
  <c r="A357" i="6" s="1"/>
  <c r="A358" i="6" s="1"/>
  <c r="A359" i="6" s="1"/>
  <c r="A360" i="6" s="1"/>
  <c r="A361" i="6" s="1"/>
  <c r="A362" i="6" s="1"/>
  <c r="A363" i="6" s="1"/>
  <c r="A364" i="6" s="1"/>
  <c r="A365" i="6" s="1"/>
  <c r="A366" i="6" s="1"/>
  <c r="A367" i="6" s="1"/>
  <c r="A368" i="6" s="1"/>
  <c r="A369" i="6" s="1"/>
  <c r="A370" i="6" s="1"/>
  <c r="A371" i="6" s="1"/>
  <c r="A372" i="6" s="1"/>
  <c r="A373" i="6" s="1"/>
  <c r="A374" i="6" s="1"/>
  <c r="A375" i="6" s="1"/>
  <c r="A376" i="6" s="1"/>
  <c r="A377" i="6" s="1"/>
  <c r="A378" i="6" s="1"/>
  <c r="A379" i="6" s="1"/>
  <c r="A380" i="6" s="1"/>
  <c r="A381" i="6" l="1"/>
  <c r="A382" i="6" s="1"/>
  <c r="A384" i="6" s="1"/>
  <c r="A385" i="6" s="1"/>
  <c r="A386" i="6" s="1"/>
  <c r="A387" i="6" s="1"/>
  <c r="A388" i="6" s="1"/>
  <c r="A389" i="6" s="1"/>
  <c r="A390" i="6" s="1"/>
  <c r="A391" i="6" s="1"/>
  <c r="A392" i="6" s="1"/>
  <c r="A393" i="6" s="1"/>
  <c r="A394" i="6" s="1"/>
  <c r="A395" i="6" s="1"/>
  <c r="A396" i="6" s="1"/>
  <c r="A397" i="6" s="1"/>
  <c r="A398" i="6" s="1"/>
  <c r="A399" i="6" s="1"/>
  <c r="A400" i="6" s="1"/>
  <c r="A401" i="6" s="1"/>
  <c r="A402" i="6" s="1"/>
  <c r="A403" i="6" s="1"/>
  <c r="A404" i="6" s="1"/>
  <c r="A405" i="6" s="1"/>
  <c r="A406" i="6" s="1"/>
  <c r="A407" i="6" s="1"/>
  <c r="A408" i="6" s="1"/>
  <c r="A409" i="6" s="1"/>
  <c r="A410" i="6" s="1"/>
  <c r="A411" i="6" s="1"/>
  <c r="A412" i="6" s="1"/>
  <c r="A413" i="6" s="1"/>
  <c r="A414" i="6" l="1"/>
  <c r="A416" i="6" s="1"/>
  <c r="A417" i="6" s="1"/>
  <c r="A418" i="6" s="1"/>
  <c r="A419" i="6" s="1"/>
  <c r="A420" i="6" s="1"/>
  <c r="A421" i="6" s="1"/>
  <c r="A422" i="6" s="1"/>
  <c r="A423" i="6" s="1"/>
  <c r="A424" i="6" s="1"/>
  <c r="A425" i="6" s="1"/>
  <c r="A426" i="6" s="1"/>
  <c r="A427" i="6" s="1"/>
  <c r="A428" i="6" s="1"/>
  <c r="A429" i="6" s="1"/>
  <c r="A430" i="6" s="1"/>
  <c r="A431" i="6" s="1"/>
  <c r="A432" i="6" s="1"/>
  <c r="A433" i="6" s="1"/>
  <c r="A434" i="6" s="1"/>
  <c r="A435" i="6" s="1"/>
  <c r="A436" i="6" s="1"/>
  <c r="A437" i="6" s="1"/>
  <c r="A438" i="6" s="1"/>
  <c r="A439" i="6" s="1"/>
  <c r="A440" i="6" s="1"/>
  <c r="A441" i="6" s="1"/>
  <c r="A442" i="6" s="1"/>
  <c r="A443" i="6" s="1"/>
  <c r="A444" i="6" s="1"/>
  <c r="A445" i="6" s="1"/>
  <c r="A446" i="6" s="1"/>
  <c r="A447" i="6" s="1"/>
  <c r="A448" i="6" s="1"/>
  <c r="A449" i="6" s="1"/>
  <c r="A450" i="6" s="1"/>
  <c r="A451" i="6" s="1"/>
  <c r="A452" i="6" s="1"/>
  <c r="A453" i="6" s="1"/>
  <c r="A454" i="6" s="1"/>
  <c r="A455" i="6" s="1"/>
  <c r="A456" i="6" s="1"/>
  <c r="A457" i="6" s="1"/>
  <c r="A458" i="6" s="1"/>
  <c r="A459" i="6" s="1"/>
  <c r="A460" i="6" s="1"/>
  <c r="A461" i="6" s="1"/>
  <c r="A462" i="6" s="1"/>
  <c r="A466" i="6" l="1"/>
  <c r="A467" i="6" s="1"/>
  <c r="A468" i="6" s="1"/>
  <c r="A469" i="6" s="1"/>
  <c r="A470" i="6" s="1"/>
  <c r="A471" i="6" s="1"/>
  <c r="A472" i="6" s="1"/>
  <c r="A473" i="6" s="1"/>
  <c r="A474" i="6" s="1"/>
  <c r="A475" i="6" s="1"/>
  <c r="A476" i="6" s="1"/>
  <c r="A478" i="6" s="1"/>
  <c r="A479" i="6" s="1"/>
  <c r="A480" i="6" s="1"/>
  <c r="A481" i="6" s="1"/>
  <c r="A482" i="6" s="1"/>
  <c r="A483" i="6" s="1"/>
  <c r="A484" i="6" s="1"/>
  <c r="A485" i="6" s="1"/>
  <c r="A486" i="6" s="1"/>
  <c r="A487" i="6" s="1"/>
  <c r="A488" i="6" s="1"/>
  <c r="A489" i="6" s="1"/>
  <c r="A490" i="6" s="1"/>
  <c r="A491" i="6" s="1"/>
  <c r="A492" i="6" s="1"/>
  <c r="A493" i="6" s="1"/>
  <c r="A494" i="6" s="1"/>
  <c r="A495" i="6" s="1"/>
  <c r="A496" i="6" s="1"/>
  <c r="A497" i="6" s="1"/>
  <c r="A498" i="6" s="1"/>
  <c r="A500" i="6" s="1"/>
  <c r="A501" i="6" s="1"/>
  <c r="A502" i="6" s="1"/>
  <c r="A503" i="6" s="1"/>
  <c r="A504" i="6" s="1"/>
  <c r="A505" i="6" s="1"/>
  <c r="A506" i="6" s="1"/>
  <c r="A511" i="6" s="1"/>
  <c r="A512" i="6" s="1"/>
  <c r="A513" i="6" s="1"/>
  <c r="A514" i="6" s="1"/>
  <c r="A515" i="6" s="1"/>
  <c r="A516" i="6" s="1"/>
  <c r="A517" i="6" s="1"/>
  <c r="A518" i="6" s="1"/>
  <c r="A519" i="6" s="1"/>
  <c r="A520" i="6" s="1"/>
  <c r="A521" i="6" s="1"/>
  <c r="A522" i="6" s="1"/>
  <c r="A523" i="6" s="1"/>
  <c r="A524" i="6" s="1"/>
  <c r="A525" i="6" s="1"/>
  <c r="A526" i="6" s="1"/>
  <c r="A527" i="6" s="1"/>
  <c r="A528" i="6" s="1"/>
  <c r="A529" i="6" s="1"/>
  <c r="A530" i="6" s="1"/>
  <c r="A531" i="6" s="1"/>
  <c r="A532" i="6" s="1"/>
  <c r="A533" i="6" s="1"/>
  <c r="A534" i="6" s="1"/>
  <c r="A535" i="6" s="1"/>
  <c r="A536" i="6" s="1"/>
  <c r="A541" i="6" l="1"/>
  <c r="A542" i="6" s="1"/>
  <c r="A543" i="6" s="1"/>
  <c r="A544" i="6" s="1"/>
  <c r="A545" i="6" s="1"/>
  <c r="A546" i="6" s="1"/>
  <c r="A547" i="6" s="1"/>
  <c r="A548" i="6" s="1"/>
  <c r="A549" i="6" s="1"/>
  <c r="A550" i="6" s="1"/>
  <c r="A551" i="6" s="1"/>
  <c r="A552" i="6" s="1"/>
  <c r="A553" i="6" s="1"/>
  <c r="A554" i="6" s="1"/>
  <c r="A555" i="6" s="1"/>
  <c r="A556" i="6" s="1"/>
  <c r="A557" i="6" s="1"/>
  <c r="A558" i="6" s="1"/>
  <c r="A559" i="6" s="1"/>
  <c r="A560" i="6" s="1"/>
  <c r="A561" i="6" s="1"/>
  <c r="A562" i="6" s="1"/>
  <c r="A563" i="6" s="1"/>
  <c r="A564" i="6" s="1"/>
  <c r="A565" i="6" s="1"/>
  <c r="A566" i="6" s="1"/>
  <c r="A567" i="6" s="1"/>
  <c r="A568" i="6" s="1"/>
  <c r="A569" i="6" s="1"/>
  <c r="A570" i="6" s="1"/>
  <c r="A571" i="6" s="1"/>
  <c r="A572" i="6" s="1"/>
  <c r="A573" i="6" s="1"/>
  <c r="A574" i="6" s="1"/>
  <c r="A575" i="6" s="1"/>
  <c r="A576" i="6" s="1"/>
  <c r="A578" i="6" s="1"/>
  <c r="A579" i="6" s="1"/>
  <c r="A580" i="6" s="1"/>
  <c r="A581" i="6" s="1"/>
  <c r="A582" i="6" s="1"/>
  <c r="A583" i="6" s="1"/>
  <c r="A584" i="6" s="1"/>
  <c r="A585" i="6" s="1"/>
  <c r="A586" i="6" s="1"/>
  <c r="A587" i="6" s="1"/>
  <c r="A588" i="6" s="1"/>
  <c r="A589" i="6" s="1"/>
  <c r="A590" i="6" s="1"/>
  <c r="A591" i="6" s="1"/>
  <c r="A592" i="6" s="1"/>
  <c r="A593" i="6" s="1"/>
  <c r="A594" i="6" s="1"/>
  <c r="A595" i="6" s="1"/>
  <c r="A596" i="6" s="1"/>
  <c r="A597" i="6" s="1"/>
  <c r="A598" i="6" s="1"/>
  <c r="A599" i="6" s="1"/>
  <c r="A600" i="6" s="1"/>
  <c r="A601" i="6" s="1"/>
  <c r="A602" i="6" s="1"/>
  <c r="A603" i="6" s="1"/>
  <c r="A604" i="6" s="1"/>
  <c r="A605" i="6" s="1"/>
  <c r="A606" i="6" s="1"/>
  <c r="A607" i="6" s="1"/>
  <c r="A608" i="6" s="1"/>
  <c r="A609" i="6" s="1"/>
  <c r="A610" i="6" s="1"/>
  <c r="A611" i="6" s="1"/>
  <c r="A613" i="6" s="1"/>
  <c r="A614" i="6" s="1"/>
  <c r="A615" i="6" s="1"/>
  <c r="A616" i="6" s="1"/>
  <c r="A617" i="6" s="1"/>
  <c r="A618" i="6" s="1"/>
  <c r="A619" i="6" s="1"/>
  <c r="A620" i="6" s="1"/>
  <c r="A621" i="6" s="1"/>
  <c r="A622" i="6" s="1"/>
  <c r="A623" i="6" s="1"/>
  <c r="A624" i="6" s="1"/>
  <c r="A625" i="6" s="1"/>
  <c r="A626" i="6" s="1"/>
  <c r="A628" i="6" s="1"/>
  <c r="A629" i="6" s="1"/>
  <c r="A630" i="6" s="1"/>
  <c r="A631" i="6" s="1"/>
  <c r="A632" i="6" s="1"/>
  <c r="A633" i="6" s="1"/>
  <c r="A634" i="6" s="1"/>
  <c r="A635" i="6" s="1"/>
  <c r="A636" i="6" s="1"/>
  <c r="A637" i="6" s="1"/>
  <c r="A638" i="6" s="1"/>
  <c r="A639" i="6" s="1"/>
  <c r="A640" i="6" s="1"/>
  <c r="A641" i="6" s="1"/>
  <c r="A642" i="6" s="1"/>
  <c r="A643" i="6" s="1"/>
  <c r="A644" i="6" s="1"/>
  <c r="A645" i="6" s="1"/>
  <c r="A646" i="6" s="1"/>
  <c r="A647" i="6" s="1"/>
  <c r="A648" i="6" s="1"/>
  <c r="A649" i="6" s="1"/>
  <c r="A650" i="6" s="1"/>
  <c r="A651" i="6" s="1"/>
</calcChain>
</file>

<file path=xl/sharedStrings.xml><?xml version="1.0" encoding="utf-8"?>
<sst xmlns="http://schemas.openxmlformats.org/spreadsheetml/2006/main" count="1382" uniqueCount="477">
  <si>
    <t>г.Нижний Новгород</t>
  </si>
  <si>
    <t>ПОДРЯДЧИК</t>
  </si>
  <si>
    <t xml:space="preserve">        </t>
  </si>
  <si>
    <t>ЗАКАЗЧИК</t>
  </si>
  <si>
    <t>20__ г.</t>
  </si>
  <si>
    <t>Техническое задание</t>
  </si>
  <si>
    <r>
      <t>1.</t>
    </r>
    <r>
      <rPr>
        <b/>
        <sz val="7"/>
        <color indexed="8"/>
        <rFont val="Times New Roman"/>
        <family val="1"/>
        <charset val="204"/>
      </rPr>
      <t xml:space="preserve">      </t>
    </r>
    <r>
      <rPr>
        <b/>
        <sz val="12"/>
        <color indexed="8"/>
        <rFont val="Times New Roman"/>
        <family val="1"/>
        <charset val="204"/>
      </rPr>
      <t>Месторасположение и характеристика объектов</t>
    </r>
  </si>
  <si>
    <t>Адрес (административный район, город)</t>
  </si>
  <si>
    <t>Пункты перебазировки</t>
  </si>
  <si>
    <t>Начальный</t>
  </si>
  <si>
    <t>Конечный</t>
  </si>
  <si>
    <t>№ п/п</t>
  </si>
  <si>
    <t>3. Дополнительные (прочие) условия</t>
  </si>
  <si>
    <t>Примечание:</t>
  </si>
  <si>
    <t>изложены в типовом договоре, являющемся неотъемлемой частью конкурсной документации.</t>
  </si>
  <si>
    <t>Применяемые материалы, оборудование и выполняемые работы должны удовлетворять требованиям по энергоэффективности в соответствии с Федеральным законом № 261 от 23 ноября 2009 года "Об энергосбережении и о повышении энергетической эффективности и о внесении изменений в отдельные законодательные акты Российской Федерации" и внутренними нормативными документами.</t>
  </si>
  <si>
    <t>охраны труда, экологии и пожарной безопасности;</t>
  </si>
  <si>
    <t xml:space="preserve">гарантий на выполненные работы </t>
  </si>
  <si>
    <t>Все иные необходимые требования к подрядной организации, в части:</t>
  </si>
  <si>
    <t>&gt; квалификации персонала;</t>
  </si>
  <si>
    <t>&gt; 	выполнения и соблюдения технологии работ; _x000D_</t>
  </si>
  <si>
    <t>&gt; 	правил контроля и приёмки работ; _x000D_</t>
  </si>
  <si>
    <t>&gt; охраны труда, экологии и пожарной безопасности;</t>
  </si>
  <si>
    <t>&gt; гарантий на выполненные работы;</t>
  </si>
  <si>
    <t>Диспетчерское наименование</t>
  </si>
  <si>
    <t>РЭС</t>
  </si>
  <si>
    <t>Характеристики объекта (этажность, материал, высота, ширина, длина и т.п.)</t>
  </si>
  <si>
    <t>Наименование работ</t>
  </si>
  <si>
    <t>Ед.изм.</t>
  </si>
  <si>
    <t>Объем</t>
  </si>
  <si>
    <t>Размеры, формулы подсчета,  пояснения</t>
  </si>
  <si>
    <t>2. Объемы выполнения работ, потребность в основных материалах, изделиях, конструкциях, оборудовании</t>
  </si>
  <si>
    <t>Отделочные материалы должны соответствовать нормам пожарной безопасности в соответствии с требованиями федерального закона от 22.07.2008 г. № 123-ФЗ "Технический регламент о требованиях пожарной безопасности".</t>
  </si>
  <si>
    <t xml:space="preserve">Расстояние, км </t>
  </si>
  <si>
    <t>от места въезда на линию до середины ремонтируемого участка по трассе линии</t>
  </si>
  <si>
    <t>шоссейной дороге</t>
  </si>
  <si>
    <t>грунтовой дороге</t>
  </si>
  <si>
    <t xml:space="preserve">Объем мусора высчитывается по нормативам сметных расценок </t>
  </si>
  <si>
    <t>т</t>
  </si>
  <si>
    <t>100 м2</t>
  </si>
  <si>
    <t>м2</t>
  </si>
  <si>
    <t xml:space="preserve">Заместитель главного инженера - начальник управления                                                                         обеспечения производства                                                                  Жучкин Д.А.                                           </t>
  </si>
  <si>
    <t>Начальник СЭЗиС филиала "Нижновэнерго"                                  Павлюченков А.В.</t>
  </si>
  <si>
    <t>100 м</t>
  </si>
  <si>
    <t>м3</t>
  </si>
  <si>
    <t>м</t>
  </si>
  <si>
    <t>1 Т ГРУЗА</t>
  </si>
  <si>
    <t>Разборка деревянных заполнений проемов: дверных и воротных</t>
  </si>
  <si>
    <t>ШТ</t>
  </si>
  <si>
    <t>Смеси бетонные тяжелого бетона (БСТ), класс В15 (М200)</t>
  </si>
  <si>
    <t>Обеспыливание поверхности</t>
  </si>
  <si>
    <t>Ремонт штукатурки откосов внутри здания по камню и бетону цементно-известковым раствором: прямолинейных</t>
  </si>
  <si>
    <t>кг</t>
  </si>
  <si>
    <t>Грунтовка акриловая, антисептическая, глубокого проникновения</t>
  </si>
  <si>
    <t>Закрыватель дверной гидравлический рычажный в алюминиевом корпусе</t>
  </si>
  <si>
    <t>Грунтовка: акриловая упрочняющая стабилизирующая глубокого проникновения "БИРСС Грунт М"</t>
  </si>
  <si>
    <t>Покрытие поверхностей грунтовкой глубокого проникновения: за 1 раз стен</t>
  </si>
  <si>
    <t>Краска водоэмульсионная для внутренних работ ВАК-25</t>
  </si>
  <si>
    <t>100 ШТ</t>
  </si>
  <si>
    <t>Установка и разборка наружных инвентарных лесов высотой до 16 м: трубчатых для прочих отделочных работ</t>
  </si>
  <si>
    <t>Разборка деревянных заполнений проемов: оконных с подоконными досками</t>
  </si>
  <si>
    <t>Строительный мусор</t>
  </si>
  <si>
    <t>Облицовка оконных и дверных откосов декоративным бумажно-слоистым пластиком или листами из синтетических материалов на клее</t>
  </si>
  <si>
    <t>Установка подоконных досок из ПВХ: в каменных стенах толщиной свыше 0,51 м</t>
  </si>
  <si>
    <t>Установка уголков ПВХ на клее</t>
  </si>
  <si>
    <t>Уголок из ПВХ, размер 40x40 мм</t>
  </si>
  <si>
    <t>10 м</t>
  </si>
  <si>
    <t>Затаривание строительного мусора в мешки</t>
  </si>
  <si>
    <t>Разборка деревянных элементов конструкций крыш: обрешетки из брусков с прозорами</t>
  </si>
  <si>
    <t>Установка стропил</t>
  </si>
  <si>
    <t>Устройство пароизоляции: прокладочной в один слой</t>
  </si>
  <si>
    <t>Монтаж кровли из профилированного листа для объектов непроизводственного назначения: простой</t>
  </si>
  <si>
    <t>Устройство: карнизов</t>
  </si>
  <si>
    <t>Улучшенная штукатурка фасадов цементно-известковым раствором по камню: карнизов, тяг и наличников прямолинейных</t>
  </si>
  <si>
    <t>Окраска фасадов акриловыми составами: с лесов краскопультами с подготовкой поверхности</t>
  </si>
  <si>
    <t>Краска акриловая водно-дисперсионная "БИРСС Фасад-Колор", тон светлый</t>
  </si>
  <si>
    <t>Установка и крепление наличников</t>
  </si>
  <si>
    <t>КОМПЛ</t>
  </si>
  <si>
    <t>Погрузочные работы при автомобильных перевозках мусора строительного с погрузкой вручную</t>
  </si>
  <si>
    <t>Окраска поливинилацетатными водоэмульсионными составами высококачественная: по штукатурке стен</t>
  </si>
  <si>
    <t>Разборка деревянных элементов конструкций крыш: стропил со стойками и подкосами из брусьев и бревен</t>
  </si>
  <si>
    <t>Установка противопожарных дверей: однопольных глухих</t>
  </si>
  <si>
    <t>Устройство по фермам настила: рабочего толщиной 25 мм разреженного</t>
  </si>
  <si>
    <t>Пленка подкровельная гидроизоляционная антиконденсатная</t>
  </si>
  <si>
    <t>Раздел: Кровля</t>
  </si>
  <si>
    <t>Окна</t>
  </si>
  <si>
    <t>Окраска фасадов акриловыми составами: с лесов вручную с подготовкой поверхности</t>
  </si>
  <si>
    <t>Окраска масляными составами ранее окрашенных металлических решеток и оград: без рельефа за 2 раза</t>
  </si>
  <si>
    <t>2022 г.</t>
  </si>
  <si>
    <t>Доска обрезная хвойных пород толщ.50мм</t>
  </si>
  <si>
    <t>Доска обрезная хвойных пород толщ.25мм</t>
  </si>
  <si>
    <t>Песок карьерный</t>
  </si>
  <si>
    <t>Очистка вручную поверхности фасадов простых от известковой окраски с земли и лесов</t>
  </si>
  <si>
    <t>(4.8+6.0)х2+4</t>
  </si>
  <si>
    <t>Установка в жилых и общественных зданиях оконных блоков из ПВХ профилей: глухих с площадью проема до 2 м2</t>
  </si>
  <si>
    <t>Сэндвич-панели для откосов наружные слои листы из поливинилхлорида, внутреннее наполнение вспененный пенополистирол белые, ширина 1,5 м, длина 3,0 м, толщина 10 мм</t>
  </si>
  <si>
    <t>Установка в жилых и общественных зданиях оконных блоков из ПВХ профилей: поворотных (откидных, поворотно-откидных) с площадью проема более 2 м2 трехстворчатых, в том числе при наличии створок глухого остекления</t>
  </si>
  <si>
    <t>Сплошная шпаклевка ранее оштукатуренных поверхностей цементно-поливинилацетатным составом: с лесов и земли</t>
  </si>
  <si>
    <t>100 мест</t>
  </si>
  <si>
    <t>Краска фасадная</t>
  </si>
  <si>
    <t>Устройство подстилающих слоев: песчаных</t>
  </si>
  <si>
    <t>Устройство полов бетонных толщиной: 100 мм</t>
  </si>
  <si>
    <t>Маты теплоизоляционные из стекловолокна URSA, марки: М-25Ф-8000-1200-50</t>
  </si>
  <si>
    <t>Срок выполнения работ:  апрель 2023 г. - октябрь 2023 г.</t>
  </si>
  <si>
    <t>Сосновский РЭС</t>
  </si>
  <si>
    <t>Стены -  кирпич; Фундамент -ж/ блоки; Кровля - металлическая; Этажность - 1; Высота - 4,8; Размеры здания по наружному обмеру: 42.42*12,35</t>
  </si>
  <si>
    <t xml:space="preserve"> Сосновский р-н, р.п.Сосновское,  ул. Полевая, д. 11</t>
  </si>
  <si>
    <t xml:space="preserve"> Сосновский РЭС: р.п.Сосновское,  ул. Полевая, д. 11</t>
  </si>
  <si>
    <t>Вознесенский РЭС</t>
  </si>
  <si>
    <t>Стены -  кирпич; Фундамент - бетон; Кровля - профиль; Этажность- 2; Высота - 6,65; Размеры здания по наружному обмеру: 15,9*13,3</t>
  </si>
  <si>
    <t>Вознесенский р-н,  п.г.т. Вознесенское,  ул. Индустриальная, д. 14а</t>
  </si>
  <si>
    <t>Вознесенский РЭС:  п.г.т. Вознесенское,  ул. Индустриальная, д. 14а</t>
  </si>
  <si>
    <t>Вознесенский РЭС: п.г.т. Вознесенское,  ул. Индустриальная, д. 14а</t>
  </si>
  <si>
    <t>Балахнинский Высоковольтный РЭС</t>
  </si>
  <si>
    <t>Фундамент - Бутобетонный, стены  - панели ж/б, перекрытия - сборные ж/бетонные панели, каркас - сборный ж/б, кровля - мягкая, площадь застройки  - 782.5</t>
  </si>
  <si>
    <t>Балахнинский ВРЭС</t>
  </si>
  <si>
    <t>Чкаловский РЭС</t>
  </si>
  <si>
    <t>Стены - кирпич; Фундамент - ленточный монолитный; Кровля - шиферная; Этажность - 1; Высота -6.3.</t>
  </si>
  <si>
    <t>Нагорный РЭС</t>
  </si>
  <si>
    <t>2-х этажное здание, отапливаемое, площадь - 916,0 кв.м., материал стен - кирпич, фундамент - ж/б плиты, кровля - рубероид</t>
  </si>
  <si>
    <t>г. Нижний Новгород, Советский район, ул.Салганская, д.28</t>
  </si>
  <si>
    <t>Нагорный РЭС, ул.Салганская, 28</t>
  </si>
  <si>
    <t>Приокский РЭС</t>
  </si>
  <si>
    <t>2-х этажное здание, отапливаемое, площадь - 410,4 кв.м., материал стен - кирпич, фундамент - ж/б плиты, кровля - рубероид</t>
  </si>
  <si>
    <t>г. Нижний Новгород, Приокский район, ул.Тропинина, д.7</t>
  </si>
  <si>
    <t>Приокский РЭС, ул.Тропинина, 7</t>
  </si>
  <si>
    <t>Большеболдинский РЭС</t>
  </si>
  <si>
    <t>Уренский ВРЭС</t>
  </si>
  <si>
    <t>Разборка покрытий кровель: из волнистых и полуволнистых хризотилцементных листов</t>
  </si>
  <si>
    <t>Дополнительные элементы металлочерепичной кровли коньковый элемент, разжелобки, профили с покрытием</t>
  </si>
  <si>
    <t>Профилированный лист оцинкованный окрашенный: С21-1000-0,7 482*1,22</t>
  </si>
  <si>
    <t>Обработка деревянных конструкций антисептиком-антипиреном при помощи аппарата аэрозольно-капельного распыления</t>
  </si>
  <si>
    <t>Состав алкидный декоративный для антисептирования дерева "Вудтекс"</t>
  </si>
  <si>
    <t>л</t>
  </si>
  <si>
    <t>Погрузо-разгрузочные работы при автомобильных перевозках: Погрузка мусора строительного с погрузкой вручную</t>
  </si>
  <si>
    <t>Перевозка грузов автомобилями-самосвалами грузоподъемностью 10 т работающих вне карьера на расстояние: I класс груза до 70 км</t>
  </si>
  <si>
    <t>Блок оконный из ПВХ-профилей, трехстворчатый, с поворотной и поворотно-откидной створкой, двухкамерным стеклопакетом (32 мм), площадью до 3 м2</t>
  </si>
  <si>
    <t>Доски подоконные из ПВХ, ширина 400 мм</t>
  </si>
  <si>
    <t>Производство ремонтно-строительных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разветвленной сети транспортных и инженерных коммуникаций; стесненных условий для складирования материалов; действующего технологического оборудования</t>
  </si>
  <si>
    <t>Производство ремонтно-строительных работ осуществляется в помещениях эксплуатируемого объекта капитального строительства без остановки рабочего процесса, при этом: в зоне производства ремонтно-строительных работ имеются действующее технологическое или лабораторное оборудование, мебель и иные загромождающие помещения предметы</t>
  </si>
  <si>
    <t>Основное здание</t>
  </si>
  <si>
    <t xml:space="preserve">Производство ремонтно-строительных работ осуществляется в стесненных условиях населенных пунктов: отдельных конструктивных решений объектов капитального строительства </t>
  </si>
  <si>
    <t>Погрузо-разгрузочные работы при автомобильных перевозках: Погрузка металлических конструкций массой до 1 т</t>
  </si>
  <si>
    <t>Перевозка грузов автомобилями бортовыми грузоподъемностью до 5 т на расстояние: II класс груза до 161 км</t>
  </si>
  <si>
    <t>Погрузо-разгрузочные работы при автомобильных перевозках: Разгрузка металлических конструкций массой до 1 т</t>
  </si>
  <si>
    <t>Покрытие поверхностей грунтовкой глубокого проникновения: за 1 раз стен основного здания</t>
  </si>
  <si>
    <t>Смеси сухие шпатлевочные на цементной основе, для сплошного тонкослойного шпаклевания</t>
  </si>
  <si>
    <t>Ремонт штукатурки наружных прямолинейных откосов по камню и бетону цементно-известковым раствором: с земли и лесов дверных</t>
  </si>
  <si>
    <t>Очистка вручную поверхности фасадов простых от известковой окраски с земли и лесов (оконных откосов)</t>
  </si>
  <si>
    <t>Покрытие поверхностей грунтовкой глубокого проникновения: за 1 раз оконных откосов</t>
  </si>
  <si>
    <t>Смена обделок из листовой стали (брандмауэров и парапетов без обделки боковых стенок) шириной: до 1 м</t>
  </si>
  <si>
    <t>Окраска масляными составами ранее окрашенных больших металлических поверхностей (кроме крыш): за два раза</t>
  </si>
  <si>
    <t>Краска для наружных работ</t>
  </si>
  <si>
    <t>Пристрой</t>
  </si>
  <si>
    <t>Покрытие поверхностей грунтовкой глубокого проникновения: за 1 раз стен пристроя</t>
  </si>
  <si>
    <t>Дверь противопожарная металлическая однопольная ДПМ-01/60, размером 900x1900 мм</t>
  </si>
  <si>
    <t>Блок оконный пластиковый: двустворчатый, с глухой и поворотно-откидной створкой, двухкамерным стеклопакетом (32 мм), площадью: до 1,5 м2</t>
  </si>
  <si>
    <t>Облицовка  откосов декоративным бумажно-слоистым пластиком  на клее</t>
  </si>
  <si>
    <t>Доски подоконные из ПВХ, ширина 450 мм</t>
  </si>
  <si>
    <t>Разборка покрытий полов: из древесностружечных плит в один слой</t>
  </si>
  <si>
    <t>Разборка оснований покрытия полов: простильных полов</t>
  </si>
  <si>
    <t>Разборка оснований покрытия полов: лаг из досок и брусков</t>
  </si>
  <si>
    <t>Устройство стяжек: из быстротвердеющей смеси на цементной основе, толщиной 5 мм</t>
  </si>
  <si>
    <t>Грунтовка: водно-дисперсионная "БИРСС Бетон-контакт"</t>
  </si>
  <si>
    <t>Устройство стяжек: на каждый последующий слой толщиной 1 мм добавлять к расценке 11-01-011-08 до толщ.20мм</t>
  </si>
  <si>
    <t>Смеси сухие цементные наливные для базового слоя полов, стяжек, толщина слоя 5-100 мм, класс B15-B20 (М200-М250), быстротвердеющие</t>
  </si>
  <si>
    <t>Устройство покрытий из плит керамогранитных</t>
  </si>
  <si>
    <t>Смеси сухие (клеи) для облицовки стен и полов керамическими плитками и плитками из природного камня</t>
  </si>
  <si>
    <t>Гранит керамический многоцветный полированный, размер 300x300x8 мм</t>
  </si>
  <si>
    <t>Устройство плинтусов поливинилхлоридных: на винтах самонарезающих</t>
  </si>
  <si>
    <t>Плинтус для полов из ПВХ, размер 22х49 мм с кабель-каналом</t>
  </si>
  <si>
    <t>Устройство металлического каркаса из направляющих профилей под облицовку различными материалами: откосов</t>
  </si>
  <si>
    <t>Облицовка откосов по готовому металлическому одинарному каркасу гипсокартонными листами</t>
  </si>
  <si>
    <t>Лист гипсоволокнистый влагостойкий ГВЛВ, толщина 10 мм</t>
  </si>
  <si>
    <t>Краска водно-дисперсионная для внутренних работ ВД-БИО</t>
  </si>
  <si>
    <t>Облицовка стен по одинарному металлическому каркасу из направляющих и стоечных профилей гипсоволокнистыми листами в один слой: с оконным проемом</t>
  </si>
  <si>
    <t>Окраска поливинилацетатными водоэмульсионными составами улучшенная: по штукатурке стен</t>
  </si>
  <si>
    <t>Устройство потолков: плитно-ячеистых по каркасу из оцинкованного профиля</t>
  </si>
  <si>
    <t>Светильник в подвесных потолках, устанавливаемый: на профиле, количество ламп в светильнике до 4</t>
  </si>
  <si>
    <t>Светильник светодиодный ССВ 30/3000А50</t>
  </si>
  <si>
    <t>Труба гофрированная ПВХ для защиты проводов и кабелей по установленным конструкциям, по стенам, колоннам, потолкам, основанию пола</t>
  </si>
  <si>
    <t>Трубы гибкие гофрированные из ПВХ, диаметр 20 мм</t>
  </si>
  <si>
    <t>Затягивание провода в проложенные трубы и металлические рукава первого одножильного или многожильного в общей оплетке, суммарное сечение: до 6 мм2</t>
  </si>
  <si>
    <t>Кабель силовой с медными жилами ВВГнг(A)-LS 3х1,5ок-1000</t>
  </si>
  <si>
    <t>Кабель силовой с медными жилами ВВГнг(A)-LS 3х2,5ок-1000</t>
  </si>
  <si>
    <t>Коробка кабельная соединительная или разветвительная</t>
  </si>
  <si>
    <t>Коробка ответвительная "DKC" размером 100х100х50 мм</t>
  </si>
  <si>
    <t>Выключатель: одноклавишный утопленного типа при скрытой проводке</t>
  </si>
  <si>
    <t>Выключатель одноклавишный для скрытой проводки серии "Прима", марка: С16-053 с подсветкой, цвет белый</t>
  </si>
  <si>
    <t>10 ШТ</t>
  </si>
  <si>
    <t>Розетка штепсельная: трехполюсная</t>
  </si>
  <si>
    <t>Розетка для скрытой проводки на 2 модуля 16А 250В с заземлением и крышкой</t>
  </si>
  <si>
    <t>Шкаф (пульт) управления навесной, высота, ширина и глубина: до 600х600х350 мм</t>
  </si>
  <si>
    <t>Щиты учетно-распределительные ЩУРН-1/12(30)</t>
  </si>
  <si>
    <t>Автомат одно-, двух-, трехполюсный, устанавливаемый на конструкции: на стене или колонне, на ток до 25 А</t>
  </si>
  <si>
    <t>Выключатели автоматические, однополюсные, на ток 16 А</t>
  </si>
  <si>
    <t>Электрообогревательные панели</t>
  </si>
  <si>
    <t>Электрообогреватели излучающего типа, тип исполнения настенный, мощность 2 кВт</t>
  </si>
  <si>
    <t>Перевозка грузов I класса автомобилями-самосвалами грузоподъемностью 10 т работающих вне карьера на расстояние: до 30 км</t>
  </si>
  <si>
    <t>Демонтаж отопительных котлов: отсоединение котлов от трубопроводов</t>
  </si>
  <si>
    <t>Демонтаж электрокотлов</t>
  </si>
  <si>
    <t>Демонтаж центробежных насосов с электродвигателем при весе: до 0,1 т</t>
  </si>
  <si>
    <t>Демонтаж трубопроводов обвязки котлов, водонагревателей и насосов из стальных бесшовных и электросварных труб диаметром: до 50 мм</t>
  </si>
  <si>
    <t>Демонтаж кабеля</t>
  </si>
  <si>
    <t>Демонтаж блока управления шкафного исполнения  устанавливаемый: на стене, высота и ширина до 600х600 мм</t>
  </si>
  <si>
    <t>Монтаж электрокотлов в помещении, масса машин и механизмов: 0,1 т</t>
  </si>
  <si>
    <t>Электрокотел Эван Universal 105кВт</t>
  </si>
  <si>
    <t>Установка насосов центробежных с электродвигателем, масса агрегата: до 0,1 т</t>
  </si>
  <si>
    <t>Насос фланцевый ВРН 60/280/50</t>
  </si>
  <si>
    <t>Прокладка трубопроводов обвязки котлов, водонагревателей и насосов из стальных бесшовных и электросварных труб диаметром: до 50 мм</t>
  </si>
  <si>
    <t>Трубопроводы обвязки с фланцами из стальных бесшовных и электросварных труб диаметр до 50 мм</t>
  </si>
  <si>
    <t>Аппарат водяной очистки, масса: 0,4 т (система водоподготовки)</t>
  </si>
  <si>
    <t>Система водоподготовки ВПУ GR-R-Y-1.0</t>
  </si>
  <si>
    <t>Шкаф управления и регулирования</t>
  </si>
  <si>
    <t>шкаф</t>
  </si>
  <si>
    <t>Щит питания  ЩМП-4-0 74 У2 IP54 с монтажной платой 800х650х270 ИЭК</t>
  </si>
  <si>
    <t>Трубы гибкие гофрированные из ПВХ, диаметр 25 мм</t>
  </si>
  <si>
    <t>Кабель до 35 кВ в проложенных трубах, блоках и коробах, масса 1 м кабеля: до 6 кг</t>
  </si>
  <si>
    <t>Кабель ВВГнг(А) LS 3х4</t>
  </si>
  <si>
    <t>Кабель до 35 кВ с креплением накладными скобами, масса 1 м кабеля: до 3 кг</t>
  </si>
  <si>
    <t>Кабель ВВГнг(А) LSLT 4х50 0,66кВ АЛЮР 00-0006072</t>
  </si>
  <si>
    <t>Хомут для крепления труб 25-32мм</t>
  </si>
  <si>
    <t>Заземлитель горизонтальный из стали: полосовой сечением 160 мм2</t>
  </si>
  <si>
    <t>Сталь полосовая 4х40</t>
  </si>
  <si>
    <t>Масляная окраска металлических поверхностей: решеток, переплетов, труб диаметром менее 50 мм и т.п., количество окрасок 2</t>
  </si>
  <si>
    <t>Эмаль алкидная специальная для радиаторов, отопительных батарей и труб</t>
  </si>
  <si>
    <t>Пусконаладочные работы</t>
  </si>
  <si>
    <t>Фазировка электрической линии или трансформатора с сетью напряжением: до 1 кВ</t>
  </si>
  <si>
    <t>Измерение сопротивления изоляции (на линию) мегаомметром кабельных и других линий напряжением до 1 кВ, предназначенных для передачи электроэнергии к распределительным устройствам, щитам, шкафам, коммутационным аппаратам и электропотребителям</t>
  </si>
  <si>
    <t>Измерение сопротивления растеканию тока: контура с диагональю до 20 м</t>
  </si>
  <si>
    <t>измерение</t>
  </si>
  <si>
    <t>Выключатель постоянного тока быстродействующий напряжением до 1 кВ, номинальный ток: до 1000 А</t>
  </si>
  <si>
    <t>Производство ремонтно-строительных работ осуществляется в помещениях эксплуатируемого объекта капитального строительства без остановки рабочего процесса, при этом: в зоне производства ремонтно-строительных работ отсутствуют действующее технологическое или лабораторное оборудование, мебель и иные загромождающие помещения предметы, внутри объектов капитального строительства, внутренняя проводка в которых не обесточена</t>
  </si>
  <si>
    <t>Установка блоков из ПВХ в наружных и внутренних дверных проемах: в каменных стенах площадью проема до 3 м2</t>
  </si>
  <si>
    <t>Блоки дверные внутренние: глухие (с заполнением панелями или другими непрозрачными материалами) (ГОСТ 30970-2002)</t>
  </si>
  <si>
    <t>Наличники из ПВХ, ширина 80 мм</t>
  </si>
  <si>
    <t>Разборка облицовки стен: из керамических глазурованных плиток</t>
  </si>
  <si>
    <t>Ремонт штукатурки внутренних стен по камню и бетону цементно-известковым раствором, площадью отдельных мест: до 10 м2 толщиной слоя до 20 мм</t>
  </si>
  <si>
    <t>Ремонт штукатурки внутренних стен по камню и бетону цементно-известковым раствором, площадью отдельных мест: на каждые следующие 10 мм толщины слоя добавлять к расценке 61-2-9</t>
  </si>
  <si>
    <t>Смесь штукатурная «Ротбанд», КНАУФ</t>
  </si>
  <si>
    <t>Гладкая облицовка стен, столбов, пилястр и откосов (без карнизных, плинтусных и угловых плиток) с установкой плиток туалетного гарнитура на цементном растворе: по кирпичу и бетону</t>
  </si>
  <si>
    <t>Плитка керамическая глазурованная для внутренней облицовки стен гладкая, цветная декорированная методом сериографии с рисунком многоцветная с завалом</t>
  </si>
  <si>
    <t>Разборка покрытий полов: из керамических плиток</t>
  </si>
  <si>
    <t>Ремонт цементной стяжки тощ.50мм</t>
  </si>
  <si>
    <t>Смеси сухие строительные напольные для устройства стяжек, цементно-песчаные, B15</t>
  </si>
  <si>
    <t>Устройство потолков реечных алюминиевых</t>
  </si>
  <si>
    <t>Устройство подвесных потолков из гипсоволокнистых листов (ГВЛ): двухуровневых (устройство вентканала)</t>
  </si>
  <si>
    <t>Установка решеток жалюзийных площадью в свету: до 0,5 м2</t>
  </si>
  <si>
    <t>Решетка вентиляционная из ПВХ 800х600</t>
  </si>
  <si>
    <t>Демонтаж: выключателей</t>
  </si>
  <si>
    <t>Демонтаж: светильников для люминесцентных ламп</t>
  </si>
  <si>
    <t>Снятие смесителя: с душевой сеткой</t>
  </si>
  <si>
    <t>Пробивка в кирпичных стенах борозд площадью сечения: до 20 см2</t>
  </si>
  <si>
    <t>Заделка борозд в кирпичных стенах: цементным раствором</t>
  </si>
  <si>
    <t>Кабель трех-пятижильный сечением жилы до 16 мм2 с креплением накладными скобами, полосками с установкой ответвительных коробок</t>
  </si>
  <si>
    <t>Кабель с медными жилами в изоляции из ПВХ пластиката, с промежуточной оболочкой из резиновой смеси, с наружным покровом из ПВХ пластиката, не поддерживающего горение, ТУ 3521-009-05755714-98,: 2х1,5 мм2</t>
  </si>
  <si>
    <t>1000 м</t>
  </si>
  <si>
    <t>Светильник потолочный или настенный с креплением винтами или болтами для помещений: с тяжелыми условиями среды, уплотненный</t>
  </si>
  <si>
    <t>Светильник настенный герметичный</t>
  </si>
  <si>
    <t>Сборка узла трубопровода водоснабжения и отопления из многослойного полипропилена, армированного стекловолокном, раструбная сварка, наружный диаметр 16 мм</t>
  </si>
  <si>
    <t>100 соединений</t>
  </si>
  <si>
    <t>Замена внутренних трубопроводов водоснабжения из стальных труб на многослойные металлополимерные трубы: диаметром свыше 15 мм до 20 мм</t>
  </si>
  <si>
    <t>Трубы металлополимерные многослойные для холодного водоснабжения, номинальное давление 1 МПа (10 кгс/см2), температура до 30 °C, диаметр 20 мм</t>
  </si>
  <si>
    <t>Трубы металлополимерные многослойные для горячего водоснабжения, номинальное давление 1 МПа (10 кгс/см2), температура до 95 °C, диаметр 20 мм</t>
  </si>
  <si>
    <t>Тройник обжимной для металлополимерных труб диаметром 20 мм</t>
  </si>
  <si>
    <t>Уголок соединительный 90° для металлополимерных труб диаметром 20 мм</t>
  </si>
  <si>
    <t>Кран шаровый муфтовый для воды, номинальный диаметр 20 мм, тип н/н</t>
  </si>
  <si>
    <t>Хомуты с быстродействующим замком для крепления труб размером 20-24 мм</t>
  </si>
  <si>
    <t>Муфта полипропиленовая комбинированная, с внутренней резьбой, номинальный наружный диаметр 20 мм, размер резьбы 3/4"</t>
  </si>
  <si>
    <t>Установка смесителей для душа</t>
  </si>
  <si>
    <t>Смесители для душа</t>
  </si>
  <si>
    <t>Установка трапов диаметром: 100 мм</t>
  </si>
  <si>
    <t>10 компл</t>
  </si>
  <si>
    <t>Трап канализационный HL310NPr с вертикальным выпуском и сифоном "Primus"</t>
  </si>
  <si>
    <t>Производство ремонтно-строительных работ осуществляется в помещениях эксплуатируемого объекта капитального строительства без остановки рабочего процесса, при этом: в зоне производства ремонтно-строительных работ имеется действующее технологическое или лабораторное оборудование, мебель и иные загромождающие помещения предметы, внутри объектов капитального строительства, внутренняя проводка в которых не обесточена</t>
  </si>
  <si>
    <t>Раздевалка №1</t>
  </si>
  <si>
    <t>Демонтаж металлических решеток</t>
  </si>
  <si>
    <t>Разборка плинтусов: деревянных и из пластмассовых материалов</t>
  </si>
  <si>
    <t>Разборка покрытий полов: из линолеума и релина</t>
  </si>
  <si>
    <t>Ремонт цементной стяжки толщ.50мм</t>
  </si>
  <si>
    <t>Устройство стяжек: из самовыравнивающейся смеси на цементной основе, толщиной 3 мм</t>
  </si>
  <si>
    <t>Устройство гетерогенного и гомогенного покрытия на клее со свариванием полотнищ в стыках</t>
  </si>
  <si>
    <t>Линолеум коммерческий гомогенный: "ТАРКЕТТ iQ GRANIT" (толщина 2 мм, класс 34/43, пож. безопасность Г4, В3, РП1, Д2, Т2)</t>
  </si>
  <si>
    <t>Укладка металлического накладного профиля (порога)</t>
  </si>
  <si>
    <t>Сплошное выравнивание внутренних поверхностей (однослойное оштукатуривание) из сухих растворных смесей толщиной до 10 мм для последующей окраски или оклейки обоями: стен</t>
  </si>
  <si>
    <t>Смеси сухие шпатлевочные на цементной основе, для сплошного тонкослойного шпаклевания обшивок из плит, цвет белый</t>
  </si>
  <si>
    <t>Оклейка обоями стен по монолитной штукатурке и бетону: тиснеными и плотными</t>
  </si>
  <si>
    <t>Обои флизилиновые под покраску</t>
  </si>
  <si>
    <t>рулон</t>
  </si>
  <si>
    <t>Окраска обоев на флизелиновой основе валиком с промазкой труднодоступных мест кистью: первый слой</t>
  </si>
  <si>
    <t>Окраска обоев на флизелиновой основе валиком с промазкой труднодоступных мест кистью: последующий слой</t>
  </si>
  <si>
    <t>Краска-колер</t>
  </si>
  <si>
    <t>Устройство промазки и расшивка швов панелей перекрытий раствором снизу</t>
  </si>
  <si>
    <t>Изоляция покрытий и перекрытий изделиями из волокнистых и зернистых материалов насухо (утепление венткороба)</t>
  </si>
  <si>
    <t>Уголок из ПВХ, размер 25x25 мм</t>
  </si>
  <si>
    <t>Окраска масляными составами ранее окрашенных поверхностей радиаторов и ребристых труб отопления: за 1 раз</t>
  </si>
  <si>
    <t>Демонтаж: выключателей, розеток</t>
  </si>
  <si>
    <t>Раздевалка №2</t>
  </si>
  <si>
    <t>Розетка штепсельная Mosaic с заземляющим контактом</t>
  </si>
  <si>
    <t>Кабель с медными жилами в изоляции из ПВХ пластиката, с промежуточной оболочкой из резиновой смеси, с наружным покровом из ПВХ пластиката, не поддерживающего горение, ТУ 3521-009-05755714-98,:  2х2,5 мм2</t>
  </si>
  <si>
    <t>Раздевалка №3</t>
  </si>
  <si>
    <t>Устройство стяжек: из самовыравнивающейся смеси на цементной основе, толщиной 5 мм</t>
  </si>
  <si>
    <t>Душевая</t>
  </si>
  <si>
    <t>Разборка элементов облицовки потолков с разборкой каркаса: пластиковых панелей</t>
  </si>
  <si>
    <t>100М2</t>
  </si>
  <si>
    <t>Демонтаж вентилятора</t>
  </si>
  <si>
    <t>Вентилятор</t>
  </si>
  <si>
    <t>Вентиляторы канальные: ВК-100Б, мощностью 0,08 кВт</t>
  </si>
  <si>
    <t>Помещение 2 этажа</t>
  </si>
  <si>
    <t>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разветвленной сети транспортных и инженерных коммуникаций; стесненных условий для складирования материалов; действующего технологического оборудования</t>
  </si>
  <si>
    <t>Ограждение</t>
  </si>
  <si>
    <t>Разборка деревянных заборов: штакетных</t>
  </si>
  <si>
    <t>Установка металлических столбов высотой до 4 м: с погружением в бетонное основание</t>
  </si>
  <si>
    <t>Бетон тяжелый, крупность заполнителя 40 мм, класс В15 (М200)</t>
  </si>
  <si>
    <t>Стойки металлические со струбцинами из круглых труб и гнутосварных профилей массой отправочной марки до 0,1 т</t>
  </si>
  <si>
    <t>Монтаж связей и распорок из одиночных и парных уголков, гнутосварных профилей для пролетов: до 24 м при высоте здания до 25 м</t>
  </si>
  <si>
    <t>Элементы конструктивные зданий и сооружений с преобладанием горячекатаных профилей, средняя масса сборочной единицы до 0,1 т</t>
  </si>
  <si>
    <t>Монтаж ограждающих конструкций стен: из профилированного листа при высоте здания до 30 м</t>
  </si>
  <si>
    <t>Винты самонарезающие для крепления профилированного настила и панелей к несущим конструкциям</t>
  </si>
  <si>
    <t>Профилированный лист оцинкованный окрашенный: С21-1000-0,7  533*1,02</t>
  </si>
  <si>
    <t>Огрунтовка металлических поверхностей за один раз: грунтовкой ГФ-021</t>
  </si>
  <si>
    <t>Окраска металлических огрунтованных поверхностей: эмалью ПФ-115</t>
  </si>
  <si>
    <t>Ворота и калитка</t>
  </si>
  <si>
    <t>Демонтаж калиток: с установкой столбов металлических</t>
  </si>
  <si>
    <t>Демонтаж ворот распашных с установкой столбов: металлических</t>
  </si>
  <si>
    <t>Устройство откатных ворот с ручным управлением</t>
  </si>
  <si>
    <t>Стойки металлические  из труб и гнутосварных профилей массой отправочной марки до 0,1 т</t>
  </si>
  <si>
    <t>Устройство оптико-(фото)электрическое,: прибор оптико-электрический в одноблочном исполнении (фотоэлемент)</t>
  </si>
  <si>
    <t>Механизм исполнительный, масса: до 20 кг</t>
  </si>
  <si>
    <t>Пост управления кнопочный общего назначения, устанавливаемый на конструкции: на стене</t>
  </si>
  <si>
    <t>Аппарат (кнопка, ключ управления, замок электромагнитной блокировки, звуковой сигнал, сигнальная лампа) управления и сигнализации, количество подключаемых концов: до 2</t>
  </si>
  <si>
    <t>Ворота сдвижные с электроприводом, консольной балкой, зубчатыми рейками</t>
  </si>
  <si>
    <t>Устройство калиток: с установкой столбов металлических</t>
  </si>
  <si>
    <t>Система управления доступом с автоматическим запирающим устройством (эл.магнитный замок)</t>
  </si>
  <si>
    <t>Монтаж домофона</t>
  </si>
  <si>
    <t>Калитка отдельностоящая с каркасом из профтрубы, заполнением из профлиста с видеодомофоном и электромагнитным замком</t>
  </si>
  <si>
    <t>Кабель до 35 кВ в проложенных трубах, блоках и коробах, масса 1 м кабеля: до 1 кг</t>
  </si>
  <si>
    <t>Провод ПВС 2х0,5</t>
  </si>
  <si>
    <t>Провод ПВС 4х0,5</t>
  </si>
  <si>
    <t>Шлагбаум</t>
  </si>
  <si>
    <t>Монтаж автоматического дорожного шлагбаума для контроля проезда шириной до: 4 м</t>
  </si>
  <si>
    <t>Устройство оптико-(фото)электрическое,: прибор оптико-электрический в одноблочном исполнении</t>
  </si>
  <si>
    <t>Шлагбаум(Стойка шлагбаума BARRIER-PRO (DOORHAN), BARRIER pro, Стрела алюминиевая для шлагбаума BARRIER-6000 (DOORHAN),Пружина балинсировочная BR - 11 DOORHAN для стрелы 6 метров,Ловитель для стрелы  DOORHAN, Основание Barrier N монтажное)</t>
  </si>
  <si>
    <t>Перевозка грузов автомобилями-самосвалами грузоподъемностью 10 т работающих вне карьера на расстояние: I класс груза до 90 км</t>
  </si>
  <si>
    <t>Монтаж роллетных систем: подъемных и секционных ворот</t>
  </si>
  <si>
    <t>Ворота DoorHan 3.5x3.0 м2 с электроприводом, аппаратами управления и сигнализации и входной дверью</t>
  </si>
  <si>
    <t>Ворота DoorHan 3.5x3.2 м2 с электроприводом, аппаратами управления и сигнализации и входной дверью</t>
  </si>
  <si>
    <t>Ворота DoorHan 3.6x3.25 м2 с электроприводом, аппаратами управления и сигнализации и входной дверью</t>
  </si>
  <si>
    <t>Установка электрической машины со щитовыми подшипниками, поступающей в собранном виде, устанавливаемая на кронштейнах, масса: до 0,05 т</t>
  </si>
  <si>
    <t>Подготовка электрической машины переменного тока с короткозамкнутым ротором, со щитовыми подшипниками, поступающей в собранном виде, к испытанию, сдаче под наладку и пуску, присоединение к электрической сети, масса: до 0,15 т</t>
  </si>
  <si>
    <t>Розетка штепсельная с заземляющим контактом</t>
  </si>
  <si>
    <t>Кабель силовой с медными жилами ВВГнг 3х2,5-660</t>
  </si>
  <si>
    <t>Выключатели автоматические: «IEK» ВА47-29М 1Р 16А, характеристика С</t>
  </si>
  <si>
    <t>Выключатель однополюсный напряжением до 1 кВ: с электромагнитным, тепловым или комбинированным расцепителем</t>
  </si>
  <si>
    <t>Комплексная наладка АС: I категории сложности</t>
  </si>
  <si>
    <t>система</t>
  </si>
  <si>
    <t>Ремонт и восстановление герметизации горизонтальных и вертикальных стыков стеновых панелей мастикой: вулканизирующейся тиоколовой или монтажной пеной</t>
  </si>
  <si>
    <t>Пена монтажная для герметизации стыков в баллончике емкостью 0,85 л</t>
  </si>
  <si>
    <t>Окраска водно-дисперсионными акриловыми составами улучшенная: по штукатурке стен</t>
  </si>
  <si>
    <t>При выполнении работы используются материалы и оборудование подрядчика. Материалы должны быть новые (ранее неиспользованные), качественные, иметь год выпуска не ранее 2022 года, соответствовать ГОСТ, ТУ, иметь сертификаты на соответствие. Применение материалов, изделий, конструкций, оборудования, запасных частей, не предусмотренных настоящим техническим заданием, предварительно согласовывается с заказчиком.</t>
  </si>
  <si>
    <t>Ремонт цементной стяжки толщ.20мм</t>
  </si>
  <si>
    <t>Снятие обоев: простых и улучшенных</t>
  </si>
  <si>
    <t>Ворота 3шт</t>
  </si>
  <si>
    <t>Производство ремонтно-строительных работ осуществляется в помещениях эксплуатируемого объекта капитального строительства без остановки рабочего процесса, при этом: в зоне производства ремонтно-строительных работ имеется действующее технологическое или лабораторное оборудование, мебель и иные загромождающие помещения предметы</t>
  </si>
  <si>
    <t>Санузлы</t>
  </si>
  <si>
    <t>Разборка трубопроводов из водогазопроводных труб диаметром: до 25 мм</t>
  </si>
  <si>
    <t>Сборка узла трубопровода водоснабжения и отопления из многослойного полипропилена, армированного стекловолокном, раструбная сварка, наружный диаметр: 20 мм</t>
  </si>
  <si>
    <t>Трубы напорные из полипропилена PP-RСТ, армированные стекловолокном, для систем водоснабжения и отопления, номинальное давление 2,0 МПа, SDR 7,4, размер 20x2,8 мм</t>
  </si>
  <si>
    <t>Угольник 90° из сополимера полипропилена РР-R тип 3 (PRC- R), наружный диаметр 20 мм</t>
  </si>
  <si>
    <t>Тройник обжимной для полимерных труб диаметром 20 мм</t>
  </si>
  <si>
    <t>Муфта полипропиленовая соединительная для холодного, горячего водоснабжения и отопления, диаметр 20 мм</t>
  </si>
  <si>
    <t>Кран шаровой с муфтовыми окончаниями для склейки, номинальное давление 16 МПа, диаметр 20 мм</t>
  </si>
  <si>
    <t>Прокладка внутренних трубопроводов водоснабжения и отопления из многослойных полипропиленовых труб, из заранее собранных узлов, наружным диаметром: 25 мм</t>
  </si>
  <si>
    <t>Разборка трубопроводов из водогазопроводных труб диаметром: свыше 25 до 32 мм</t>
  </si>
  <si>
    <t>Сборка узла трубопровода водоснабжения и отопления из многослойного полипропилена, армированного стекловолокном, раструбная сварка, наружный диаметр: 25 мм</t>
  </si>
  <si>
    <t>Трубы напорные из термостабилизированного полипропилена PP-RСТ, армированные стекловолокном, для систем водоснабжения и отопления, номинальное давление 2,5 МПа, SDR 9, размер 32x3,6 мм</t>
  </si>
  <si>
    <t>Муфта , диаметром: 32 мм</t>
  </si>
  <si>
    <t>Муфта полипропиленовая комбинированная, с внутренней резьбой, номинальный наружный диаметр 32 мм, размер резьбы 3/4"</t>
  </si>
  <si>
    <t>Тройник обжимной для полимерных труб диаметром 32 мм</t>
  </si>
  <si>
    <t>Кран шаровой с муфтовыми окончаниями для склейки, номинальное давление 16 МПа, диаметр 32 мм</t>
  </si>
  <si>
    <t>Прокладка внутренних трубопроводов водоснабжения и отопления из многослойных полипропиленовых труб, из заранее собранных узлов, наружным диаметром: 32 мм</t>
  </si>
  <si>
    <t>Хомуты с быстродействующим замком для крепления труб размером 32-37 мм</t>
  </si>
  <si>
    <t>Смена смесителей: без душевой сетки</t>
  </si>
  <si>
    <t>Смесители для умывальников  с аэратором</t>
  </si>
  <si>
    <t>Смена: гибких подводок</t>
  </si>
  <si>
    <t>Подводка гибкая армированная резиновая, диаметр 15 мм, длина 600 мм</t>
  </si>
  <si>
    <t>Смена: сифонов чугунных</t>
  </si>
  <si>
    <t>Сифон трубный для моек с отводным коленом 1 1/2"x50 мм</t>
  </si>
  <si>
    <t>Пробивка отверстий в кирпичных стенах для водогазопроводных труб вручную при толщине стен: в 1 кирпич</t>
  </si>
  <si>
    <t>Заделка отверстий в местах прохода трубопроводов: в стенах и перегородках оштукатуренных</t>
  </si>
  <si>
    <t>Пробивка в бетонных потолках толщиной 100 мм отверстий площадью: свыше 20 см2 до 100 см2</t>
  </si>
  <si>
    <t>Заделка отверстий в местах прохода трубопроводов: в перекрытиях</t>
  </si>
  <si>
    <t>Ремонт цементной стяжки толщ.30мм</t>
  </si>
  <si>
    <t>Смеси сухие цементные (пескобетон), класс B15 (M200)</t>
  </si>
  <si>
    <t>Разборка сантехнических перегородок</t>
  </si>
  <si>
    <t>Восстановление сантехнических перегородок: (стандартные туалетные кабины) на каркасе из алюминиевого профиля</t>
  </si>
  <si>
    <t>Подвальное помещение</t>
  </si>
  <si>
    <t>Муфта полипропиленовая комбинированная, с наружной резьбой, разъемная диаметром: 20х1/2"</t>
  </si>
  <si>
    <t>Тройник обжимной для полимерных труб диаметром 32x20x32 мм</t>
  </si>
  <si>
    <t>Разборка трубопроводов из водогазопроводных труб диаметром: свыше 32 до 40 мм</t>
  </si>
  <si>
    <t>Сборка узла трубопровода водоснабжения и отопления из многослойного полипропилена, армированного стекловолокном, раструбная сварка, наружный диаметр: 63 мм</t>
  </si>
  <si>
    <t>Трубы напорные из термостабилизированного полипропилена PP-RСТ, армированные стекловолокном, для систем водоснабжения и отопления, номинальное давление 2,5 МПа, SDR 9, размер 63x7,1 мм</t>
  </si>
  <si>
    <t>Муфта полипропиленовая соединительная для холодного, горячего водоснабжения и отопления, диаметр 63 мм</t>
  </si>
  <si>
    <t>Тройник литой полиэтиленовый, электросварной для систем газо- и водоснабжения, диаметр 63 мм</t>
  </si>
  <si>
    <t>Тройник полипропиленовый переходной, диаметр 63x32x63 мм</t>
  </si>
  <si>
    <t>Кран шаровой, номинальное давление 16 МПа с муфтовыми окончаниями для склейки, номинальный диаметр 63 мм</t>
  </si>
  <si>
    <t>Прокладка внутренних трубопроводов водоснабжения и отопления из многослойных полипропиленовых труб, из заранее собранных узлов, наружным диаметром: 63 мм</t>
  </si>
  <si>
    <t>Хомуты с быстродействующим замком для крепления труб размером 59-63 мм</t>
  </si>
  <si>
    <t>Подводка гибкая армированная резиновая, диаметр 15 мм, длина 500 мм</t>
  </si>
  <si>
    <t>Пожарный водопровод</t>
  </si>
  <si>
    <t>100 отв.</t>
  </si>
  <si>
    <t>100 соед.</t>
  </si>
  <si>
    <t>Разборка трубопроводов из водогазопроводных труб диаметром: свыше 63 до 100 мм</t>
  </si>
  <si>
    <t>Демонтаж кранов пожарных</t>
  </si>
  <si>
    <t>Трубы напорные из термостабилизированного полипропилена PP-RСТ, армированные стекловолокном, для систем водоснабжения и отопления, номинальное давление 2,5 МПа, SDR 9, размер 90x10,1 мм</t>
  </si>
  <si>
    <t>Муфта переходная полиэтиленовая электросварная, диаметр 90х63 мм</t>
  </si>
  <si>
    <t>Муфта полиэтиленовая электросварная, диаметр 90 мм</t>
  </si>
  <si>
    <t>Тройник литой полиэтиленовый, электросварной для систем  водоснабжения, диаметр 90 мм</t>
  </si>
  <si>
    <t>Отвод литой полиэтиленовый, электросварной 90°, номинальный внутренний диаметр 90 мм</t>
  </si>
  <si>
    <t>Прокладка внутренних трубопроводов водоснабжения и отопления из многослойных полипропиленовых труб, из заранее собранных узлов, наружным диаметром: 90 мм</t>
  </si>
  <si>
    <t>Установка кранов пожарных</t>
  </si>
  <si>
    <t xml:space="preserve">Водоотведение </t>
  </si>
  <si>
    <t>Разборка трубопроводов из чугунных канализационных труб диаметром: 100 мм</t>
  </si>
  <si>
    <t>Смена: унитазов типа "Компакт"</t>
  </si>
  <si>
    <t>Гофра для унитаза WC-F20P гладкая, без лепестков, длиной от 200 мм до 410</t>
  </si>
  <si>
    <t>Прокладка трубопроводов канализации из полиэтиленовых труб высокой плотности диаметром: 110 мм</t>
  </si>
  <si>
    <t>Блок трубопровода полиэтиленовый для систем водоотведения из труб высокой плотности, диаметр 110 мм, с гильзами</t>
  </si>
  <si>
    <t>Тройник полипропиленовый для систем водоотведения, диаметр 110 мм</t>
  </si>
  <si>
    <t>Отвод полиэтиленовый  90°, номинальный внутренний диаметр 110 мм</t>
  </si>
  <si>
    <t>Установка заглушек диаметром трубопроводов: до 100 мм</t>
  </si>
  <si>
    <t>Заглушка полипропиленовая для систем водоотведения, диаметр 110 мм</t>
  </si>
  <si>
    <t>Установка люков сантехнических (ревизионных)</t>
  </si>
  <si>
    <t>Ревизионный люк 100x100 см</t>
  </si>
  <si>
    <t>Пробивка отверстий в кирпичных стенах для водогазопроводных труб вручную при толщине стен: в 0,5 кирпича</t>
  </si>
  <si>
    <t>Пробивка в бетонных потолках толщиной 100 мм отверстий площадью: свыше 100 см2 до 500 см2</t>
  </si>
  <si>
    <t>на ремонт зданий и сооружений общепроизводственного назначения филиала "Нижновэнерго"</t>
  </si>
  <si>
    <t>Филиал ПАО "Россети Центр и  Приволжье"-"Нижновэнерго"</t>
  </si>
  <si>
    <t xml:space="preserve">
____________
</t>
  </si>
  <si>
    <t>Филиал</t>
  </si>
  <si>
    <t>ННЭ</t>
  </si>
  <si>
    <t>Кстовский ВРЭС</t>
  </si>
  <si>
    <t xml:space="preserve">Адрес </t>
  </si>
  <si>
    <t>от базы РЭС до объекта ремонта по</t>
  </si>
  <si>
    <t>Заместитель главного инженера - начальник управления обеспечения производства филиала ПАО "Россети Центр и Приволжье"-"Нижновэнерго"                                                                  ______________ И.Н. Тихов</t>
  </si>
  <si>
    <t>___________ 20__ г.</t>
  </si>
  <si>
    <t>Здание (производственно-служебный корпус) Балахнинского ВРЭС инв.№ 120100110320</t>
  </si>
  <si>
    <t>Здание Нагорного РЭС инв. № 180100010418</t>
  </si>
  <si>
    <t>Здание административное                                                               инв. № 190100199/01</t>
  </si>
  <si>
    <t>Заместитель начальника УОП                                                             Костромин П.В.</t>
  </si>
  <si>
    <t>г. Балахна, улица Свердлова, дом 29</t>
  </si>
  <si>
    <t>'Нижегородская область, Чкаловский район,  село Сицкое, улица Парковая, дом 1</t>
  </si>
  <si>
    <t xml:space="preserve">База </t>
  </si>
  <si>
    <t xml:space="preserve"> г.Н.Новгород, ул. Генкиной, д. 31</t>
  </si>
  <si>
    <t>Нижегородская обл., г.Навашино, ул.Л.Толстого, д.31</t>
  </si>
  <si>
    <t>г.Н.Новгород, ул. Генкиной, д. 31</t>
  </si>
  <si>
    <t>Фундамент - сборный ж/б, стены - кирпич, перекрытие - ж/б, кровля - мягкая рубероидная</t>
  </si>
  <si>
    <t>с. Б.Болдино, ул. Пролетарская, 127</t>
  </si>
  <si>
    <t>Здание управления (конторское) база УЭС</t>
  </si>
  <si>
    <t xml:space="preserve">Стены - кирпич,перекрытие - ж/б плиты, кровля - мет. черепица. Этажность - 2, высота - 6,6 м </t>
  </si>
  <si>
    <t>г. Урень, ул. Ленина, д. 268</t>
  </si>
  <si>
    <t>Здание управления (конторское) база УЭС, инв. № 170101320071</t>
  </si>
  <si>
    <t>Производственное здание РПБ, инв. № 110100008733</t>
  </si>
  <si>
    <t>1 т груза</t>
  </si>
  <si>
    <t>Здание Приокского РЭС с пристроем, инв. № 180100010411</t>
  </si>
  <si>
    <t>Здание гаража РЭС на ПС "Сосновская" инв.№ 190100335/01</t>
  </si>
  <si>
    <t>Нижегородская область, г Кстово, ул. Магистральная 2а Здание АПЗ</t>
  </si>
  <si>
    <t>Фундамент - бутобетон, стены - кирпич, кровля - мягкая. Этажность - 4</t>
  </si>
  <si>
    <t>АПЗ ПО КЭС, инв. № 140100006318</t>
  </si>
  <si>
    <t>Вознесенский РЭС Здание административное инв. № 190100199/01</t>
  </si>
  <si>
    <t>Здание Приокского РЭС с пристроем, инв. №180100010411</t>
  </si>
  <si>
    <t>Здание Нагорного РЭС инв. № 180100010418 душевые</t>
  </si>
  <si>
    <t>Здание управления (конторское) база УЭС, инв.№ 170101320071</t>
  </si>
  <si>
    <t xml:space="preserve">Здание склада.гаража, пристроенного к складу инв.№ 120100110046 </t>
  </si>
  <si>
    <t>Здание склада.гаража, пристроенного к складу  инв.№ 120100110046</t>
  </si>
  <si>
    <t>Здание (производственно-служебный корпус) Балахнинского ВРЭС инв. № 120100110320</t>
  </si>
  <si>
    <t>АПЗ ПО КЭС, инв. № 140100006318 ремонт системы водоснабжения и водоотведения</t>
  </si>
  <si>
    <t>Большеболдинский РЭС Производственное здание РПБ инв. № 110100008733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</si>
</sst>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_-* #,##0.00&quot;р.&quot;_-;\-* #,##0.00&quot;р.&quot;_-;_-* &quot;-&quot;??&quot;р.&quot;_-;_-@_-"/>
  </numFmts>
  <fonts count="32" x14ac:knownFonts="1">
    <font>
      <sz val="11"/>
      <color theme="1"/>
      <name val="Calibri"/>
      <family val="2"/>
      <charset val="204"/>
      <scheme val="minor"/>
    </font>
    <font>
      <b/>
      <sz val="12"/>
      <color indexed="8"/>
      <name val="Times New Roman"/>
      <family val="1"/>
      <charset val="204"/>
    </font>
    <font>
      <b/>
      <sz val="14"/>
      <color indexed="8"/>
      <name val="Times New Roman"/>
      <family val="1"/>
      <charset val="204"/>
    </font>
    <font>
      <sz val="12"/>
      <color indexed="8"/>
      <name val="Times New Roman"/>
      <family val="1"/>
      <charset val="204"/>
    </font>
    <font>
      <b/>
      <sz val="16"/>
      <color indexed="8"/>
      <name val="Times New Roman"/>
      <family val="1"/>
      <charset val="204"/>
    </font>
    <font>
      <b/>
      <sz val="7"/>
      <color indexed="8"/>
      <name val="Times New Roman"/>
      <family val="1"/>
      <charset val="204"/>
    </font>
    <font>
      <sz val="12"/>
      <color indexed="8"/>
      <name val="Times New Roman"/>
      <family val="1"/>
      <charset val="204"/>
    </font>
    <font>
      <sz val="10"/>
      <name val="Arial"/>
      <family val="2"/>
      <charset val="204"/>
    </font>
    <font>
      <sz val="10"/>
      <name val="Arial Cyr"/>
      <charset val="204"/>
    </font>
    <font>
      <sz val="8"/>
      <name val="Calibri"/>
      <family val="2"/>
      <charset val="204"/>
    </font>
    <font>
      <sz val="12"/>
      <name val="Times New Roman"/>
      <family val="1"/>
      <charset val="204"/>
    </font>
    <font>
      <sz val="10"/>
      <name val="Arial Tur"/>
      <family val="2"/>
      <charset val="162"/>
    </font>
    <font>
      <sz val="10"/>
      <name val="Helv"/>
      <charset val="204"/>
    </font>
    <font>
      <u/>
      <sz val="14"/>
      <color indexed="12"/>
      <name val="Arial"/>
      <family val="2"/>
      <charset val="204"/>
    </font>
    <font>
      <sz val="10"/>
      <name val="Arial Tur"/>
      <charset val="162"/>
    </font>
    <font>
      <sz val="12"/>
      <color theme="1"/>
      <name val="Times New Roman"/>
      <family val="1"/>
      <charset val="204"/>
    </font>
    <font>
      <sz val="12"/>
      <color rgb="FF000000"/>
      <name val="Times New Roman"/>
      <family val="1"/>
      <charset val="204"/>
    </font>
    <font>
      <sz val="10"/>
      <color theme="1"/>
      <name val="Calibri"/>
      <family val="2"/>
      <charset val="204"/>
      <scheme val="minor"/>
    </font>
    <font>
      <sz val="10"/>
      <color indexed="8"/>
      <name val="Times New Roman"/>
      <family val="1"/>
      <charset val="204"/>
    </font>
    <font>
      <sz val="11"/>
      <color theme="1"/>
      <name val="Calibri"/>
      <family val="2"/>
      <charset val="204"/>
      <scheme val="minor"/>
    </font>
    <font>
      <b/>
      <sz val="12"/>
      <color theme="1"/>
      <name val="Times New Roman"/>
      <family val="1"/>
      <charset val="204"/>
    </font>
    <font>
      <sz val="10"/>
      <name val="Times New Roman"/>
      <family val="1"/>
      <charset val="204"/>
    </font>
    <font>
      <sz val="12"/>
      <name val="Times New Roman"/>
      <family val="1"/>
    </font>
    <font>
      <b/>
      <sz val="11"/>
      <name val="Times New Roman"/>
      <family val="1"/>
      <charset val="204"/>
    </font>
    <font>
      <i/>
      <sz val="11"/>
      <color indexed="8"/>
      <name val="Times New Roman"/>
      <family val="1"/>
      <charset val="204"/>
    </font>
    <font>
      <sz val="11"/>
      <name val="Times New Roman"/>
      <family val="1"/>
      <charset val="204"/>
    </font>
    <font>
      <sz val="11"/>
      <color indexed="8"/>
      <name val="Times New Roman"/>
      <family val="1"/>
      <charset val="204"/>
    </font>
    <font>
      <b/>
      <sz val="11"/>
      <color theme="1"/>
      <name val="Times New Roman"/>
      <family val="1"/>
      <charset val="204"/>
    </font>
    <font>
      <sz val="11"/>
      <color theme="1"/>
      <name val="Times New Roman"/>
      <family val="1"/>
      <charset val="204"/>
    </font>
    <font>
      <b/>
      <sz val="11"/>
      <color indexed="8"/>
      <name val="Times New Roman"/>
      <family val="1"/>
      <charset val="204"/>
    </font>
    <font>
      <i/>
      <sz val="9"/>
      <color indexed="8"/>
      <name val="Times New Roman"/>
      <family val="1"/>
      <charset val="204"/>
    </font>
    <font>
      <i/>
      <sz val="9"/>
      <name val="Times New Roman"/>
      <family val="1"/>
      <charset val="204"/>
    </font>
  </fonts>
  <fills count="7">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rgb="FFFFFF00"/>
        <bgColor indexed="64"/>
      </patternFill>
    </fill>
    <fill>
      <patternFill patternType="solid">
        <fgColor rgb="FFFFFFCC"/>
        <bgColor indexed="64"/>
      </patternFill>
    </fill>
    <fill>
      <patternFill patternType="solid">
        <fgColor theme="0"/>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s>
  <cellStyleXfs count="21">
    <xf numFmtId="0" fontId="0" fillId="0" borderId="0"/>
    <xf numFmtId="0" fontId="11" fillId="0" borderId="0"/>
    <xf numFmtId="0" fontId="7" fillId="0" borderId="0"/>
    <xf numFmtId="0" fontId="12" fillId="0" borderId="0"/>
    <xf numFmtId="0" fontId="13" fillId="0" borderId="0" applyNumberFormat="0" applyFill="0" applyBorder="0" applyAlignment="0" applyProtection="0">
      <alignment vertical="top"/>
      <protection locked="0"/>
    </xf>
    <xf numFmtId="164" fontId="14" fillId="0" borderId="0" applyFont="0" applyFill="0" applyBorder="0" applyAlignment="0" applyProtection="0"/>
    <xf numFmtId="0" fontId="7" fillId="0" borderId="0"/>
    <xf numFmtId="0" fontId="8" fillId="0" borderId="0"/>
    <xf numFmtId="0" fontId="7" fillId="0" borderId="0"/>
    <xf numFmtId="0" fontId="7"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21" fillId="0" borderId="2" applyFill="0" applyProtection="0">
      <alignment horizontal="center"/>
    </xf>
    <xf numFmtId="0" fontId="8" fillId="0" borderId="0"/>
  </cellStyleXfs>
  <cellXfs count="116">
    <xf numFmtId="0" fontId="0" fillId="0" borderId="0" xfId="0"/>
    <xf numFmtId="0" fontId="3" fillId="0" borderId="0" xfId="0" applyFont="1"/>
    <xf numFmtId="0" fontId="0" fillId="0" borderId="0" xfId="0" applyAlignment="1"/>
    <xf numFmtId="0" fontId="3" fillId="0" borderId="0" xfId="0" applyFont="1" applyAlignment="1">
      <alignment vertical="center" wrapText="1"/>
    </xf>
    <xf numFmtId="0" fontId="3" fillId="0" borderId="2" xfId="0" applyFont="1" applyBorder="1" applyAlignment="1">
      <alignment horizontal="center" vertical="center" wrapText="1"/>
    </xf>
    <xf numFmtId="0" fontId="3" fillId="0" borderId="0" xfId="0" applyFont="1" applyAlignment="1">
      <alignment horizontal="center" vertical="center"/>
    </xf>
    <xf numFmtId="0" fontId="0" fillId="0" borderId="0" xfId="0" applyBorder="1" applyAlignment="1"/>
    <xf numFmtId="0" fontId="3" fillId="0" borderId="1" xfId="0" applyFont="1" applyBorder="1"/>
    <xf numFmtId="0" fontId="0" fillId="0" borderId="0" xfId="0"/>
    <xf numFmtId="0" fontId="0" fillId="0" borderId="0" xfId="0" applyFill="1"/>
    <xf numFmtId="0" fontId="15" fillId="0" borderId="2" xfId="0" applyFont="1" applyBorder="1" applyAlignment="1">
      <alignment horizontal="center" vertical="center" wrapText="1"/>
    </xf>
    <xf numFmtId="0" fontId="16" fillId="3" borderId="2" xfId="0" applyFont="1" applyFill="1" applyBorder="1" applyAlignment="1">
      <alignment vertical="center" wrapText="1"/>
    </xf>
    <xf numFmtId="0" fontId="16" fillId="0" borderId="2" xfId="0" applyFont="1" applyBorder="1" applyAlignment="1">
      <alignment vertical="center" wrapText="1"/>
    </xf>
    <xf numFmtId="0" fontId="16"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0" fontId="0" fillId="0" borderId="0" xfId="0" applyAlignment="1">
      <alignment horizontal="left"/>
    </xf>
    <xf numFmtId="0" fontId="0" fillId="0" borderId="0" xfId="0" applyAlignment="1"/>
    <xf numFmtId="0" fontId="20" fillId="0" borderId="0" xfId="10" applyFont="1" applyFill="1" applyAlignment="1">
      <alignment horizontal="center" vertical="center"/>
    </xf>
    <xf numFmtId="0" fontId="19" fillId="0" borderId="0" xfId="10" applyFill="1"/>
    <xf numFmtId="0" fontId="19" fillId="0" borderId="0" xfId="10"/>
    <xf numFmtId="0" fontId="16" fillId="3" borderId="2" xfId="10" applyFont="1" applyFill="1" applyBorder="1" applyAlignment="1">
      <alignment horizontal="center" vertical="center" wrapText="1"/>
    </xf>
    <xf numFmtId="0" fontId="16" fillId="0" borderId="0" xfId="10" applyFont="1" applyFill="1" applyBorder="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horizontal="justify" vertical="center" wrapText="1"/>
    </xf>
    <xf numFmtId="0" fontId="15" fillId="0" borderId="0" xfId="10" applyFont="1"/>
    <xf numFmtId="0" fontId="15" fillId="0" borderId="0" xfId="10" applyFont="1" applyAlignment="1">
      <alignment vertical="top"/>
    </xf>
    <xf numFmtId="0" fontId="16" fillId="3" borderId="2" xfId="10" applyFont="1" applyFill="1" applyBorder="1" applyAlignment="1">
      <alignment horizontal="center" vertical="top" wrapText="1"/>
    </xf>
    <xf numFmtId="0" fontId="16" fillId="3" borderId="2" xfId="10" applyFont="1" applyFill="1" applyBorder="1" applyAlignment="1">
      <alignment horizontal="center" wrapText="1"/>
    </xf>
    <xf numFmtId="0" fontId="15" fillId="0" borderId="0" xfId="10" applyFont="1" applyAlignment="1"/>
    <xf numFmtId="0" fontId="15" fillId="0" borderId="0" xfId="10" applyFont="1" applyAlignment="1">
      <alignment vertical="top" wrapText="1"/>
    </xf>
    <xf numFmtId="0" fontId="16" fillId="3" borderId="2"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0" fillId="4" borderId="0" xfId="0" applyFill="1"/>
    <xf numFmtId="0" fontId="15" fillId="0" borderId="2" xfId="0" applyFont="1" applyFill="1" applyBorder="1" applyAlignment="1">
      <alignment horizontal="center" vertical="center" wrapText="1"/>
    </xf>
    <xf numFmtId="0" fontId="15" fillId="0" borderId="2" xfId="0" applyFont="1" applyFill="1" applyBorder="1" applyAlignment="1">
      <alignment horizontal="center" vertical="top" wrapText="1"/>
    </xf>
    <xf numFmtId="4" fontId="16" fillId="0" borderId="2" xfId="0" applyNumberFormat="1" applyFont="1" applyBorder="1" applyAlignment="1">
      <alignment horizontal="center" vertical="center" wrapText="1"/>
    </xf>
    <xf numFmtId="0" fontId="15" fillId="0" borderId="2" xfId="0" quotePrefix="1" applyFont="1" applyBorder="1" applyAlignment="1">
      <alignment horizontal="left" vertical="top" wrapText="1"/>
    </xf>
    <xf numFmtId="0" fontId="16" fillId="6" borderId="2" xfId="0" applyFont="1" applyFill="1" applyBorder="1" applyAlignment="1">
      <alignment horizontal="center" vertical="center" wrapText="1"/>
    </xf>
    <xf numFmtId="0" fontId="16" fillId="6" borderId="2" xfId="0" applyFont="1" applyFill="1" applyBorder="1" applyAlignment="1">
      <alignment vertical="center" wrapText="1"/>
    </xf>
    <xf numFmtId="0" fontId="15" fillId="6" borderId="2" xfId="0" applyFont="1" applyFill="1" applyBorder="1" applyAlignment="1">
      <alignment horizontal="center" vertical="center" wrapText="1"/>
    </xf>
    <xf numFmtId="0" fontId="10" fillId="6" borderId="2" xfId="0" applyFont="1" applyFill="1" applyBorder="1" applyAlignment="1">
      <alignment horizontal="center" vertical="center" wrapText="1"/>
    </xf>
    <xf numFmtId="0" fontId="22" fillId="6" borderId="2" xfId="16" quotePrefix="1" applyNumberFormat="1" applyFont="1" applyFill="1" applyBorder="1" applyAlignment="1">
      <alignment horizontal="center" vertical="center" wrapText="1"/>
    </xf>
    <xf numFmtId="0" fontId="10" fillId="6" borderId="2" xfId="0" applyFont="1" applyFill="1" applyBorder="1" applyAlignment="1">
      <alignment horizontal="left" vertical="center" wrapText="1"/>
    </xf>
    <xf numFmtId="0" fontId="16" fillId="6" borderId="0" xfId="0" applyFont="1" applyFill="1" applyBorder="1" applyAlignment="1">
      <alignment vertical="center" wrapText="1"/>
    </xf>
    <xf numFmtId="0" fontId="3" fillId="0" borderId="0" xfId="0" applyFont="1" applyBorder="1"/>
    <xf numFmtId="0" fontId="10" fillId="0" borderId="8" xfId="20" applyFont="1" applyFill="1" applyBorder="1" applyAlignment="1">
      <alignment horizontal="center" vertical="center" wrapText="1"/>
    </xf>
    <xf numFmtId="0" fontId="25" fillId="0" borderId="2" xfId="18" applyFont="1" applyFill="1" applyBorder="1" applyAlignment="1">
      <alignment horizontal="center" vertical="top" wrapText="1"/>
    </xf>
    <xf numFmtId="0" fontId="25" fillId="0" borderId="3" xfId="18" applyFont="1" applyFill="1" applyBorder="1" applyAlignment="1">
      <alignment vertical="top" wrapText="1"/>
    </xf>
    <xf numFmtId="0" fontId="26" fillId="0" borderId="2" xfId="18" applyFont="1" applyFill="1" applyBorder="1" applyAlignment="1">
      <alignment horizontal="center" wrapText="1"/>
    </xf>
    <xf numFmtId="0" fontId="25" fillId="0" borderId="2" xfId="18" applyFont="1" applyFill="1" applyBorder="1" applyAlignment="1">
      <alignment horizontal="center"/>
    </xf>
    <xf numFmtId="0" fontId="26" fillId="0" borderId="2" xfId="18" applyFont="1" applyFill="1" applyBorder="1" applyAlignment="1">
      <alignment horizontal="center" vertical="center" wrapText="1"/>
    </xf>
    <xf numFmtId="0" fontId="27" fillId="0" borderId="2" xfId="10" applyFont="1" applyBorder="1" applyAlignment="1">
      <alignment vertical="top" wrapText="1"/>
    </xf>
    <xf numFmtId="0" fontId="28" fillId="0" borderId="2" xfId="10" applyFont="1" applyBorder="1" applyAlignment="1"/>
    <xf numFmtId="0" fontId="28" fillId="0" borderId="2" xfId="10" applyFont="1" applyBorder="1"/>
    <xf numFmtId="0" fontId="28" fillId="0" borderId="2" xfId="10" applyFont="1" applyBorder="1" applyAlignment="1">
      <alignment vertical="top" wrapText="1"/>
    </xf>
    <xf numFmtId="0" fontId="28" fillId="0" borderId="2" xfId="10" applyFont="1" applyBorder="1" applyAlignment="1">
      <alignment wrapText="1"/>
    </xf>
    <xf numFmtId="0" fontId="24" fillId="0" borderId="2" xfId="13" applyFont="1" applyFill="1" applyBorder="1" applyAlignment="1">
      <alignment vertical="center" wrapText="1"/>
    </xf>
    <xf numFmtId="0" fontId="29" fillId="0" borderId="2" xfId="13" applyFont="1" applyFill="1" applyBorder="1" applyAlignment="1">
      <alignment vertical="center" wrapText="1"/>
    </xf>
    <xf numFmtId="0" fontId="28" fillId="0" borderId="2" xfId="10" applyFont="1" applyBorder="1" applyAlignment="1">
      <alignment vertical="top"/>
    </xf>
    <xf numFmtId="0" fontId="28" fillId="0" borderId="2" xfId="0" applyFont="1" applyBorder="1" applyAlignment="1">
      <alignment wrapText="1"/>
    </xf>
    <xf numFmtId="0" fontId="28" fillId="0" borderId="2" xfId="0" applyFont="1" applyBorder="1"/>
    <xf numFmtId="0" fontId="28" fillId="0" borderId="2" xfId="10" applyFont="1" applyBorder="1" applyAlignment="1">
      <alignment horizontal="center"/>
    </xf>
    <xf numFmtId="0" fontId="19" fillId="0" borderId="2" xfId="10" applyFont="1" applyBorder="1"/>
    <xf numFmtId="0" fontId="24" fillId="0" borderId="2" xfId="13" applyFont="1" applyFill="1" applyBorder="1" applyAlignment="1">
      <alignment horizontal="center" vertical="center" wrapText="1"/>
    </xf>
    <xf numFmtId="0" fontId="29" fillId="0" borderId="2" xfId="13" applyFont="1" applyFill="1" applyBorder="1" applyAlignment="1">
      <alignment horizontal="left" vertical="center" wrapText="1"/>
    </xf>
    <xf numFmtId="0" fontId="15" fillId="0" borderId="9" xfId="0" applyFont="1" applyBorder="1" applyAlignment="1">
      <alignment horizontal="center" vertical="center" wrapText="1"/>
    </xf>
    <xf numFmtId="0" fontId="18" fillId="0" borderId="0" xfId="0" applyFont="1" applyBorder="1" applyAlignment="1">
      <alignment horizontal="right" vertical="top" wrapText="1"/>
    </xf>
    <xf numFmtId="0" fontId="17" fillId="0" borderId="0" xfId="0" applyFont="1" applyBorder="1" applyAlignment="1">
      <alignment horizontal="right" vertical="top" wrapText="1"/>
    </xf>
    <xf numFmtId="0" fontId="3" fillId="0" borderId="0" xfId="0" applyFont="1" applyAlignment="1">
      <alignment horizontal="center" vertical="center"/>
    </xf>
    <xf numFmtId="0" fontId="3" fillId="0" borderId="0" xfId="0" quotePrefix="1" applyFont="1" applyBorder="1" applyAlignment="1">
      <alignment horizontal="left" vertical="top" wrapText="1"/>
    </xf>
    <xf numFmtId="0" fontId="3" fillId="0" borderId="0" xfId="0" applyFont="1" applyBorder="1" applyAlignment="1">
      <alignment horizontal="left" vertical="top" wrapText="1"/>
    </xf>
    <xf numFmtId="0" fontId="3" fillId="0" borderId="0" xfId="0" applyFont="1" applyAlignment="1"/>
    <xf numFmtId="0" fontId="0" fillId="0" borderId="0" xfId="0" applyAlignment="1"/>
    <xf numFmtId="0" fontId="3" fillId="0" borderId="0" xfId="0" applyFont="1" applyBorder="1" applyAlignment="1">
      <alignment horizontal="left" vertical="top"/>
    </xf>
    <xf numFmtId="0" fontId="4" fillId="0" borderId="0" xfId="0" applyFont="1" applyAlignment="1">
      <alignment horizontal="center" vertical="center"/>
    </xf>
    <xf numFmtId="0" fontId="2" fillId="0" borderId="0" xfId="0" applyFont="1" applyBorder="1" applyAlignment="1">
      <alignment horizontal="center" vertical="center" wrapText="1"/>
    </xf>
    <xf numFmtId="0" fontId="3" fillId="0" borderId="0" xfId="0" applyFont="1" applyAlignment="1">
      <alignment horizontal="center"/>
    </xf>
    <xf numFmtId="0" fontId="6" fillId="2" borderId="2" xfId="0" applyFont="1" applyFill="1" applyBorder="1" applyAlignment="1">
      <alignment horizontal="center" vertical="center" wrapText="1"/>
    </xf>
    <xf numFmtId="0" fontId="1" fillId="0" borderId="0" xfId="0" applyFont="1" applyAlignment="1">
      <alignment horizontal="center" vertical="center"/>
    </xf>
    <xf numFmtId="0" fontId="3"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0" fontId="27" fillId="4" borderId="3" xfId="10" applyFont="1" applyFill="1" applyBorder="1" applyAlignment="1">
      <alignment horizontal="center" vertical="top" wrapText="1"/>
    </xf>
    <xf numFmtId="0" fontId="27" fillId="4" borderId="5" xfId="10" applyFont="1" applyFill="1" applyBorder="1" applyAlignment="1">
      <alignment horizontal="center" vertical="top" wrapText="1"/>
    </xf>
    <xf numFmtId="0" fontId="27" fillId="4" borderId="4" xfId="10" applyFont="1" applyFill="1" applyBorder="1" applyAlignment="1">
      <alignment horizontal="center" vertical="top" wrapText="1"/>
    </xf>
    <xf numFmtId="0" fontId="30" fillId="5" borderId="6" xfId="13" applyFont="1" applyFill="1" applyBorder="1" applyAlignment="1">
      <alignment horizontal="center" vertical="center" wrapText="1"/>
    </xf>
    <xf numFmtId="0" fontId="30" fillId="5" borderId="0" xfId="13" applyFont="1" applyFill="1" applyBorder="1" applyAlignment="1">
      <alignment horizontal="center" vertical="center" wrapText="1"/>
    </xf>
    <xf numFmtId="0" fontId="30" fillId="5" borderId="7" xfId="13" applyFont="1" applyFill="1" applyBorder="1" applyAlignment="1">
      <alignment horizontal="center" vertical="center" wrapText="1"/>
    </xf>
    <xf numFmtId="0" fontId="27" fillId="4" borderId="3" xfId="10" applyFont="1" applyFill="1" applyBorder="1" applyAlignment="1">
      <alignment horizontal="center" vertical="center"/>
    </xf>
    <xf numFmtId="0" fontId="27" fillId="4" borderId="5" xfId="10" applyFont="1" applyFill="1" applyBorder="1" applyAlignment="1">
      <alignment horizontal="center" vertical="center"/>
    </xf>
    <xf numFmtId="0" fontId="27" fillId="4" borderId="4" xfId="10" applyFont="1" applyFill="1" applyBorder="1" applyAlignment="1">
      <alignment horizontal="center" vertical="center"/>
    </xf>
    <xf numFmtId="0" fontId="31" fillId="5" borderId="3" xfId="18" applyFont="1" applyFill="1" applyBorder="1" applyAlignment="1">
      <alignment horizontal="center" vertical="top" wrapText="1"/>
    </xf>
    <xf numFmtId="0" fontId="31" fillId="5" borderId="5" xfId="18" applyFont="1" applyFill="1" applyBorder="1" applyAlignment="1">
      <alignment horizontal="center" vertical="top" wrapText="1"/>
    </xf>
    <xf numFmtId="0" fontId="31" fillId="5" borderId="4" xfId="18" applyFont="1" applyFill="1" applyBorder="1" applyAlignment="1">
      <alignment horizontal="center" vertical="top" wrapText="1"/>
    </xf>
    <xf numFmtId="0" fontId="15" fillId="0" borderId="3" xfId="10" applyFont="1" applyBorder="1" applyAlignment="1">
      <alignment horizontal="left" vertical="top" wrapText="1"/>
    </xf>
    <xf numFmtId="0" fontId="15" fillId="0" borderId="5" xfId="10" applyFont="1" applyBorder="1" applyAlignment="1">
      <alignment horizontal="left" vertical="top" wrapText="1"/>
    </xf>
    <xf numFmtId="0" fontId="15" fillId="0" borderId="4" xfId="10" applyFont="1" applyBorder="1" applyAlignment="1">
      <alignment horizontal="left" vertical="top" wrapText="1"/>
    </xf>
    <xf numFmtId="0" fontId="1" fillId="0" borderId="3" xfId="0" applyFont="1" applyFill="1" applyBorder="1" applyAlignment="1">
      <alignment horizontal="left" vertical="top" wrapText="1"/>
    </xf>
    <xf numFmtId="0" fontId="20" fillId="0" borderId="5" xfId="0" applyFont="1" applyBorder="1" applyAlignment="1">
      <alignment horizontal="left" wrapText="1"/>
    </xf>
    <xf numFmtId="0" fontId="20" fillId="0" borderId="4" xfId="0" applyFont="1" applyBorder="1" applyAlignment="1">
      <alignment horizontal="left" wrapText="1"/>
    </xf>
    <xf numFmtId="0" fontId="20" fillId="0" borderId="0" xfId="10" applyFont="1" applyAlignment="1">
      <alignment horizontal="center" vertical="center" wrapText="1"/>
    </xf>
    <xf numFmtId="0" fontId="23" fillId="0" borderId="3" xfId="18" applyFont="1" applyFill="1" applyBorder="1" applyAlignment="1">
      <alignment horizontal="center" vertical="center" wrapText="1"/>
    </xf>
    <xf numFmtId="0" fontId="23" fillId="0" borderId="5" xfId="18" applyFont="1" applyFill="1" applyBorder="1" applyAlignment="1">
      <alignment horizontal="center" vertical="center" wrapText="1"/>
    </xf>
    <xf numFmtId="0" fontId="23" fillId="0" borderId="4" xfId="18" applyFont="1" applyFill="1" applyBorder="1" applyAlignment="1">
      <alignment horizontal="center" vertical="center" wrapText="1"/>
    </xf>
    <xf numFmtId="0" fontId="23" fillId="4" borderId="3" xfId="18" applyFont="1" applyFill="1" applyBorder="1" applyAlignment="1">
      <alignment horizontal="center" vertical="center" wrapText="1"/>
    </xf>
    <xf numFmtId="0" fontId="23" fillId="4" borderId="5" xfId="18" applyFont="1" applyFill="1" applyBorder="1" applyAlignment="1">
      <alignment horizontal="center" vertical="center" wrapText="1"/>
    </xf>
    <xf numFmtId="0" fontId="23" fillId="4" borderId="4" xfId="18" applyFont="1" applyFill="1" applyBorder="1" applyAlignment="1">
      <alignment horizontal="center" vertical="center" wrapText="1"/>
    </xf>
    <xf numFmtId="0" fontId="27" fillId="4" borderId="3" xfId="10" applyFont="1" applyFill="1" applyBorder="1" applyAlignment="1">
      <alignment horizontal="center" vertical="center" wrapText="1"/>
    </xf>
    <xf numFmtId="0" fontId="27" fillId="4" borderId="5" xfId="10" applyFont="1" applyFill="1" applyBorder="1" applyAlignment="1">
      <alignment horizontal="center" vertical="center" wrapText="1"/>
    </xf>
    <xf numFmtId="0" fontId="27" fillId="4" borderId="4" xfId="10" applyFont="1" applyFill="1" applyBorder="1" applyAlignment="1">
      <alignment horizontal="center" vertical="center" wrapText="1"/>
    </xf>
    <xf numFmtId="0" fontId="23" fillId="4" borderId="3" xfId="0" applyFont="1" applyFill="1" applyBorder="1" applyAlignment="1">
      <alignment horizontal="center" vertical="center" wrapText="1"/>
    </xf>
    <xf numFmtId="0" fontId="23" fillId="4" borderId="5" xfId="0" applyFont="1" applyFill="1" applyBorder="1" applyAlignment="1">
      <alignment horizontal="center" vertical="center" wrapText="1"/>
    </xf>
    <xf numFmtId="0" fontId="23" fillId="4" borderId="4" xfId="0" applyFont="1" applyFill="1" applyBorder="1" applyAlignment="1">
      <alignment horizontal="center" vertical="center" wrapText="1"/>
    </xf>
    <xf numFmtId="0" fontId="3" fillId="0" borderId="0" xfId="0" applyFont="1" applyAlignment="1">
      <alignment horizontal="left" vertical="center" wrapText="1"/>
    </xf>
    <xf numFmtId="0" fontId="0" fillId="0" borderId="0" xfId="0" applyAlignment="1">
      <alignment wrapText="1"/>
    </xf>
    <xf numFmtId="0" fontId="3" fillId="0" borderId="0" xfId="0" applyFont="1" applyAlignment="1">
      <alignment horizontal="justify" vertical="center" wrapText="1"/>
    </xf>
    <xf numFmtId="0" fontId="1" fillId="0" borderId="0" xfId="0" applyFont="1" applyAlignment="1">
      <alignment horizontal="center"/>
    </xf>
  </cellXfs>
  <cellStyles count="21">
    <cellStyle name="Excel Built-in Normal" xfId="1"/>
    <cellStyle name="Normal_2 ZaraMegaNorth2" xfId="2"/>
    <cellStyle name="Style 1" xfId="3"/>
    <cellStyle name="Гиперссылка 2" xfId="4"/>
    <cellStyle name="Денежный 2" xfId="5"/>
    <cellStyle name="ЛокСмета" xfId="19"/>
    <cellStyle name="Обычный" xfId="0" builtinId="0"/>
    <cellStyle name="Обычный 2" xfId="6"/>
    <cellStyle name="Обычный 2 2" xfId="9"/>
    <cellStyle name="Обычный 2 3" xfId="13"/>
    <cellStyle name="Обычный 2 4" xfId="18"/>
    <cellStyle name="Обычный 2 5" xfId="14"/>
    <cellStyle name="Обычный 3" xfId="7"/>
    <cellStyle name="Обычный 4" xfId="10"/>
    <cellStyle name="Обычный 5" xfId="8"/>
    <cellStyle name="Обычный 7" xfId="16"/>
    <cellStyle name="Обычный 8" xfId="12"/>
    <cellStyle name="Обычный_Приложение1_Сбор_инфо_активы" xfId="20"/>
    <cellStyle name="Финансовый 2 4" xfId="15"/>
    <cellStyle name="Финансовый 3" xfId="11"/>
    <cellStyle name="Финансовый 5" xfId="17"/>
  </cellStyles>
  <dxfs count="1">
    <dxf>
      <fill>
        <patternFill patternType="none">
          <fgColor indexed="64"/>
          <bgColor indexed="65"/>
        </patternFill>
      </fill>
    </dxf>
  </dxfs>
  <tableStyles count="0" defaultTableStyle="TableStyleMedium2" defaultPivotStyle="PivotStyleLight16"/>
  <colors>
    <mruColors>
      <color rgb="FFFFFFCC"/>
      <color rgb="FFFFFF99"/>
      <color rgb="FFFF99FF"/>
      <color rgb="FF3333F5"/>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19050</xdr:colOff>
      <xdr:row>6</xdr:row>
      <xdr:rowOff>190500</xdr:rowOff>
    </xdr:from>
    <xdr:to>
      <xdr:col>5</xdr:col>
      <xdr:colOff>209550</xdr:colOff>
      <xdr:row>10</xdr:row>
      <xdr:rowOff>180975</xdr:rowOff>
    </xdr:to>
    <xdr:pic>
      <xdr:nvPicPr>
        <xdr:cNvPr id="5" name="Рисунок 4" descr="нижновэнерго"/>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6350" y="1790700"/>
          <a:ext cx="2076450" cy="790575"/>
        </a:xfrm>
        <a:prstGeom prst="rect">
          <a:avLst/>
        </a:prstGeom>
        <a:noFill/>
        <a:ln>
          <a:noFill/>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40"/>
  <sheetViews>
    <sheetView tabSelected="1" view="pageBreakPreview" topLeftCell="A7" zoomScale="80" zoomScaleNormal="100" zoomScaleSheetLayoutView="80" zoomScalePageLayoutView="40" workbookViewId="0">
      <selection activeCell="H31" sqref="H31"/>
    </sheetView>
  </sheetViews>
  <sheetFormatPr defaultColWidth="9.140625" defaultRowHeight="15.75" x14ac:dyDescent="0.25"/>
  <cols>
    <col min="1" max="16384" width="9.140625" style="1"/>
  </cols>
  <sheetData>
    <row r="2" spans="1:9" x14ac:dyDescent="0.25">
      <c r="E2" s="66"/>
      <c r="F2" s="67"/>
      <c r="G2" s="67"/>
      <c r="H2" s="67"/>
      <c r="I2" s="67"/>
    </row>
    <row r="3" spans="1:9" x14ac:dyDescent="0.25">
      <c r="E3" s="67"/>
      <c r="F3" s="67"/>
      <c r="G3" s="67"/>
      <c r="H3" s="67"/>
      <c r="I3" s="67"/>
    </row>
    <row r="4" spans="1:9" x14ac:dyDescent="0.25">
      <c r="E4" s="67"/>
      <c r="F4" s="67"/>
      <c r="G4" s="67"/>
      <c r="H4" s="67"/>
      <c r="I4" s="67"/>
    </row>
    <row r="5" spans="1:9" x14ac:dyDescent="0.25">
      <c r="E5" s="67"/>
      <c r="F5" s="67"/>
      <c r="G5" s="67"/>
      <c r="H5" s="67"/>
      <c r="I5" s="67"/>
    </row>
    <row r="6" spans="1:9" x14ac:dyDescent="0.25">
      <c r="C6" s="71"/>
      <c r="D6" s="72"/>
      <c r="E6" s="72"/>
      <c r="F6" s="72"/>
      <c r="G6" s="72"/>
    </row>
    <row r="7" spans="1:9" x14ac:dyDescent="0.25">
      <c r="A7"/>
      <c r="C7" s="72"/>
      <c r="D7" s="72"/>
      <c r="E7" s="72"/>
      <c r="F7" s="72"/>
      <c r="G7" s="72"/>
    </row>
    <row r="8" spans="1:9" x14ac:dyDescent="0.25">
      <c r="C8" s="72"/>
      <c r="D8" s="72"/>
      <c r="E8" s="72"/>
      <c r="F8" s="72"/>
      <c r="G8" s="72"/>
    </row>
    <row r="9" spans="1:9" x14ac:dyDescent="0.25">
      <c r="C9" s="72"/>
      <c r="D9" s="72"/>
      <c r="E9" s="72"/>
      <c r="F9" s="72"/>
      <c r="G9" s="72"/>
    </row>
    <row r="10" spans="1:9" x14ac:dyDescent="0.25">
      <c r="C10" s="72"/>
      <c r="D10" s="72"/>
      <c r="E10" s="72"/>
      <c r="F10" s="72"/>
      <c r="G10" s="72"/>
    </row>
    <row r="11" spans="1:9" x14ac:dyDescent="0.25">
      <c r="C11" s="72"/>
      <c r="D11" s="72"/>
      <c r="E11" s="72"/>
      <c r="F11" s="72"/>
      <c r="G11" s="72"/>
    </row>
    <row r="13" spans="1:9" x14ac:dyDescent="0.25">
      <c r="A13" s="68" t="s">
        <v>436</v>
      </c>
      <c r="B13" s="68"/>
      <c r="C13" s="68"/>
      <c r="D13" s="68"/>
      <c r="E13" s="68"/>
      <c r="F13" s="68"/>
      <c r="G13" s="68"/>
      <c r="H13" s="68"/>
      <c r="I13" s="68"/>
    </row>
    <row r="14" spans="1:9" x14ac:dyDescent="0.25">
      <c r="A14" s="68"/>
      <c r="B14" s="68"/>
      <c r="C14" s="68"/>
      <c r="D14" s="68"/>
      <c r="E14" s="68"/>
      <c r="F14" s="68"/>
      <c r="G14" s="68"/>
      <c r="H14" s="68"/>
      <c r="I14" s="68"/>
    </row>
    <row r="15" spans="1:9" x14ac:dyDescent="0.25">
      <c r="A15" s="68"/>
      <c r="B15" s="68"/>
      <c r="C15" s="68"/>
      <c r="D15" s="68"/>
      <c r="E15" s="68"/>
      <c r="F15" s="68"/>
      <c r="G15" s="68"/>
      <c r="H15" s="68"/>
      <c r="I15" s="68"/>
    </row>
    <row r="16" spans="1:9" x14ac:dyDescent="0.25">
      <c r="A16" s="5"/>
      <c r="B16" s="5"/>
      <c r="C16" s="5"/>
      <c r="D16" s="5"/>
      <c r="E16" s="5"/>
      <c r="F16" s="5"/>
      <c r="G16" s="5"/>
      <c r="H16" s="5"/>
      <c r="I16" s="5"/>
    </row>
    <row r="18" spans="1:9" x14ac:dyDescent="0.25">
      <c r="A18" s="1" t="s">
        <v>1</v>
      </c>
      <c r="F18" s="1" t="s">
        <v>3</v>
      </c>
    </row>
    <row r="19" spans="1:9" ht="105.75" customHeight="1" x14ac:dyDescent="0.25">
      <c r="A19" s="70" t="s">
        <v>437</v>
      </c>
      <c r="B19" s="73"/>
      <c r="C19" s="73"/>
      <c r="D19" s="73"/>
      <c r="E19" s="6"/>
      <c r="F19" s="69" t="s">
        <v>443</v>
      </c>
      <c r="G19" s="70"/>
      <c r="H19" s="70"/>
      <c r="I19" s="70"/>
    </row>
    <row r="20" spans="1:9" x14ac:dyDescent="0.25">
      <c r="A20" s="7"/>
      <c r="B20" s="7"/>
      <c r="C20" s="1" t="s">
        <v>4</v>
      </c>
      <c r="F20" s="44"/>
      <c r="G20" s="44"/>
      <c r="H20" s="44" t="s">
        <v>444</v>
      </c>
      <c r="I20" s="44"/>
    </row>
    <row r="21" spans="1:9" x14ac:dyDescent="0.25">
      <c r="A21" s="1" t="s">
        <v>2</v>
      </c>
    </row>
    <row r="25" spans="1:9" ht="20.25" x14ac:dyDescent="0.25">
      <c r="A25" s="74" t="s">
        <v>5</v>
      </c>
      <c r="B25" s="74"/>
      <c r="C25" s="74"/>
      <c r="D25" s="74"/>
      <c r="E25" s="74"/>
      <c r="F25" s="74"/>
      <c r="G25" s="74"/>
      <c r="H25" s="74"/>
      <c r="I25" s="74"/>
    </row>
    <row r="26" spans="1:9" ht="38.25" customHeight="1" x14ac:dyDescent="0.25">
      <c r="A26" s="75" t="s">
        <v>435</v>
      </c>
      <c r="B26" s="75"/>
      <c r="C26" s="75"/>
      <c r="D26" s="75"/>
      <c r="E26" s="75"/>
      <c r="F26" s="75"/>
      <c r="G26" s="75"/>
      <c r="H26" s="75"/>
      <c r="I26" s="75"/>
    </row>
    <row r="27" spans="1:9" ht="18.75" x14ac:dyDescent="0.25">
      <c r="A27" s="75"/>
      <c r="B27" s="75"/>
      <c r="C27" s="75"/>
      <c r="D27" s="75"/>
      <c r="E27" s="75"/>
      <c r="F27" s="75"/>
      <c r="G27" s="75"/>
      <c r="H27" s="75"/>
      <c r="I27" s="75"/>
    </row>
    <row r="29" spans="1:9" ht="19.5" customHeight="1" x14ac:dyDescent="0.25"/>
    <row r="30" spans="1:9" ht="18.75" customHeight="1" x14ac:dyDescent="0.25"/>
    <row r="37" spans="1:9" x14ac:dyDescent="0.25">
      <c r="A37" s="68"/>
      <c r="B37" s="68"/>
      <c r="C37" s="68"/>
      <c r="D37" s="68"/>
      <c r="E37" s="68"/>
      <c r="F37" s="68"/>
      <c r="G37" s="68"/>
      <c r="H37" s="68"/>
      <c r="I37" s="68"/>
    </row>
    <row r="39" spans="1:9" x14ac:dyDescent="0.25">
      <c r="A39" s="76" t="s">
        <v>0</v>
      </c>
      <c r="B39" s="76"/>
      <c r="C39" s="76"/>
      <c r="D39" s="76"/>
      <c r="E39" s="76"/>
      <c r="F39" s="76"/>
      <c r="G39" s="76"/>
      <c r="H39" s="76"/>
      <c r="I39" s="76"/>
    </row>
    <row r="40" spans="1:9" x14ac:dyDescent="0.25">
      <c r="A40" s="68" t="s">
        <v>88</v>
      </c>
      <c r="B40" s="68"/>
      <c r="C40" s="68"/>
      <c r="D40" s="68"/>
      <c r="E40" s="68"/>
      <c r="F40" s="68"/>
      <c r="G40" s="68"/>
      <c r="H40" s="68"/>
      <c r="I40" s="68"/>
    </row>
  </sheetData>
  <mergeCells count="13">
    <mergeCell ref="A40:I40"/>
    <mergeCell ref="A25:I25"/>
    <mergeCell ref="A26:I26"/>
    <mergeCell ref="A27:I27"/>
    <mergeCell ref="A37:I37"/>
    <mergeCell ref="A39:I39"/>
    <mergeCell ref="E2:I5"/>
    <mergeCell ref="A13:I13"/>
    <mergeCell ref="A14:I14"/>
    <mergeCell ref="F19:I19"/>
    <mergeCell ref="C6:G11"/>
    <mergeCell ref="A15:I15"/>
    <mergeCell ref="A19:D19"/>
  </mergeCells>
  <phoneticPr fontId="9" type="noConversion"/>
  <printOptions horizontalCentered="1"/>
  <pageMargins left="0.31496062992125984" right="0.31496062992125984" top="0.35433070866141736" bottom="0.35433070866141736"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6"/>
  <sheetViews>
    <sheetView view="pageBreakPreview" zoomScale="80" zoomScaleNormal="70" zoomScaleSheetLayoutView="80" workbookViewId="0">
      <selection activeCell="C15" sqref="C15"/>
    </sheetView>
  </sheetViews>
  <sheetFormatPr defaultRowHeight="15" x14ac:dyDescent="0.25"/>
  <cols>
    <col min="1" max="1" width="6.5703125" customWidth="1"/>
    <col min="2" max="2" width="16.42578125" customWidth="1"/>
    <col min="3" max="3" width="25" customWidth="1"/>
    <col min="4" max="4" width="40.42578125" customWidth="1"/>
    <col min="5" max="5" width="21" style="9" customWidth="1"/>
    <col min="6" max="6" width="23.5703125" customWidth="1"/>
    <col min="7" max="7" width="14" customWidth="1"/>
    <col min="8" max="8" width="17.28515625" customWidth="1"/>
    <col min="9" max="9" width="12.42578125" customWidth="1"/>
    <col min="10" max="10" width="11.42578125" customWidth="1"/>
    <col min="11" max="11" width="21.5703125" customWidth="1"/>
  </cols>
  <sheetData>
    <row r="1" spans="1:11" ht="15.75" x14ac:dyDescent="0.25">
      <c r="A1" s="78" t="s">
        <v>6</v>
      </c>
      <c r="B1" s="78"/>
      <c r="C1" s="78"/>
      <c r="D1" s="78"/>
      <c r="E1" s="78"/>
      <c r="F1" s="78"/>
      <c r="G1" s="78"/>
      <c r="H1" s="78"/>
      <c r="I1" s="78"/>
      <c r="J1" s="78"/>
      <c r="K1" s="78"/>
    </row>
    <row r="3" spans="1:11" ht="30.75" customHeight="1" x14ac:dyDescent="0.25">
      <c r="A3" s="79" t="s">
        <v>438</v>
      </c>
      <c r="B3" s="79" t="s">
        <v>25</v>
      </c>
      <c r="C3" s="79" t="s">
        <v>24</v>
      </c>
      <c r="D3" s="77" t="s">
        <v>26</v>
      </c>
      <c r="E3" s="80" t="s">
        <v>7</v>
      </c>
      <c r="F3" s="79" t="s">
        <v>441</v>
      </c>
      <c r="G3" s="79" t="s">
        <v>8</v>
      </c>
      <c r="H3" s="79"/>
      <c r="I3" s="80" t="s">
        <v>33</v>
      </c>
      <c r="J3" s="80"/>
      <c r="K3" s="80"/>
    </row>
    <row r="4" spans="1:11" ht="36" customHeight="1" x14ac:dyDescent="0.25">
      <c r="A4" s="79"/>
      <c r="B4" s="79"/>
      <c r="C4" s="79"/>
      <c r="D4" s="77"/>
      <c r="E4" s="80"/>
      <c r="F4" s="79"/>
      <c r="G4" s="79" t="s">
        <v>9</v>
      </c>
      <c r="H4" s="79" t="s">
        <v>10</v>
      </c>
      <c r="I4" s="80" t="s">
        <v>442</v>
      </c>
      <c r="J4" s="80"/>
      <c r="K4" s="80" t="s">
        <v>34</v>
      </c>
    </row>
    <row r="5" spans="1:11" ht="21" customHeight="1" x14ac:dyDescent="0.25">
      <c r="A5" s="79"/>
      <c r="B5" s="79"/>
      <c r="C5" s="79"/>
      <c r="D5" s="77"/>
      <c r="E5" s="80"/>
      <c r="F5" s="79"/>
      <c r="G5" s="79"/>
      <c r="H5" s="79"/>
      <c r="I5" s="80" t="s">
        <v>35</v>
      </c>
      <c r="J5" s="80" t="s">
        <v>36</v>
      </c>
      <c r="K5" s="80"/>
    </row>
    <row r="6" spans="1:11" ht="18.75" customHeight="1" x14ac:dyDescent="0.25">
      <c r="A6" s="79"/>
      <c r="B6" s="79"/>
      <c r="C6" s="79"/>
      <c r="D6" s="77"/>
      <c r="E6" s="80"/>
      <c r="F6" s="79"/>
      <c r="G6" s="79"/>
      <c r="H6" s="79"/>
      <c r="I6" s="80"/>
      <c r="J6" s="80"/>
      <c r="K6" s="80"/>
    </row>
    <row r="7" spans="1:11" ht="15.75" x14ac:dyDescent="0.25">
      <c r="A7" s="4">
        <v>1</v>
      </c>
      <c r="B7" s="4">
        <v>2</v>
      </c>
      <c r="C7" s="4">
        <v>3</v>
      </c>
      <c r="D7" s="4">
        <v>4</v>
      </c>
      <c r="E7" s="14">
        <v>5</v>
      </c>
      <c r="F7" s="4">
        <v>6</v>
      </c>
      <c r="G7" s="4">
        <v>7</v>
      </c>
      <c r="H7" s="4">
        <v>8</v>
      </c>
      <c r="I7" s="4">
        <v>9</v>
      </c>
      <c r="J7" s="4">
        <v>10</v>
      </c>
      <c r="K7" s="4">
        <v>11</v>
      </c>
    </row>
    <row r="8" spans="1:11" s="32" customFormat="1" ht="57.75" customHeight="1" x14ac:dyDescent="0.25">
      <c r="A8" s="39" t="s">
        <v>439</v>
      </c>
      <c r="B8" s="38" t="s">
        <v>126</v>
      </c>
      <c r="C8" s="37" t="s">
        <v>461</v>
      </c>
      <c r="D8" s="38" t="s">
        <v>455</v>
      </c>
      <c r="E8" s="37" t="s">
        <v>456</v>
      </c>
      <c r="F8" s="37" t="s">
        <v>456</v>
      </c>
      <c r="G8" s="38" t="s">
        <v>126</v>
      </c>
      <c r="H8" s="37" t="s">
        <v>456</v>
      </c>
      <c r="I8" s="40">
        <v>0</v>
      </c>
      <c r="J8" s="40">
        <v>0</v>
      </c>
      <c r="K8" s="40">
        <v>0</v>
      </c>
    </row>
    <row r="9" spans="1:11" s="8" customFormat="1" ht="82.5" customHeight="1" x14ac:dyDescent="0.25">
      <c r="A9" s="39" t="s">
        <v>439</v>
      </c>
      <c r="B9" s="39" t="s">
        <v>113</v>
      </c>
      <c r="C9" s="39" t="s">
        <v>445</v>
      </c>
      <c r="D9" s="39" t="s">
        <v>114</v>
      </c>
      <c r="E9" s="37" t="s">
        <v>449</v>
      </c>
      <c r="F9" s="37" t="s">
        <v>449</v>
      </c>
      <c r="G9" s="39" t="s">
        <v>115</v>
      </c>
      <c r="H9" s="37" t="s">
        <v>449</v>
      </c>
      <c r="I9" s="39">
        <v>0</v>
      </c>
      <c r="J9" s="39">
        <v>0</v>
      </c>
      <c r="K9" s="39">
        <v>0</v>
      </c>
    </row>
    <row r="10" spans="1:11" s="8" customFormat="1" ht="94.5" x14ac:dyDescent="0.25">
      <c r="A10" s="39" t="s">
        <v>439</v>
      </c>
      <c r="B10" s="40" t="s">
        <v>116</v>
      </c>
      <c r="C10" s="41" t="s">
        <v>473</v>
      </c>
      <c r="D10" s="42" t="s">
        <v>117</v>
      </c>
      <c r="E10" s="41" t="s">
        <v>450</v>
      </c>
      <c r="F10" s="37" t="s">
        <v>449</v>
      </c>
      <c r="G10" s="40" t="s">
        <v>116</v>
      </c>
      <c r="H10" s="41" t="s">
        <v>450</v>
      </c>
      <c r="I10" s="40">
        <v>0</v>
      </c>
      <c r="J10" s="40">
        <v>0</v>
      </c>
      <c r="K10" s="40">
        <v>0</v>
      </c>
    </row>
    <row r="11" spans="1:11" s="32" customFormat="1" ht="63" x14ac:dyDescent="0.25">
      <c r="A11" s="39" t="s">
        <v>439</v>
      </c>
      <c r="B11" s="37" t="s">
        <v>127</v>
      </c>
      <c r="C11" s="38" t="s">
        <v>460</v>
      </c>
      <c r="D11" s="38" t="s">
        <v>458</v>
      </c>
      <c r="E11" s="43" t="s">
        <v>459</v>
      </c>
      <c r="F11" s="37" t="s">
        <v>459</v>
      </c>
      <c r="G11" s="38" t="s">
        <v>457</v>
      </c>
      <c r="H11" s="37" t="s">
        <v>459</v>
      </c>
      <c r="I11" s="40">
        <v>0</v>
      </c>
      <c r="J11" s="40">
        <v>0</v>
      </c>
      <c r="K11" s="40">
        <v>0</v>
      </c>
    </row>
    <row r="12" spans="1:11" s="8" customFormat="1" ht="77.25" customHeight="1" x14ac:dyDescent="0.25">
      <c r="A12" s="39" t="s">
        <v>439</v>
      </c>
      <c r="B12" s="30" t="s">
        <v>118</v>
      </c>
      <c r="C12" s="12" t="s">
        <v>446</v>
      </c>
      <c r="D12" s="11" t="s">
        <v>119</v>
      </c>
      <c r="E12" s="13" t="s">
        <v>120</v>
      </c>
      <c r="F12" s="13" t="s">
        <v>454</v>
      </c>
      <c r="G12" s="10" t="s">
        <v>451</v>
      </c>
      <c r="H12" s="10" t="s">
        <v>121</v>
      </c>
      <c r="I12" s="35">
        <v>1.3</v>
      </c>
      <c r="J12" s="13">
        <v>0</v>
      </c>
      <c r="K12" s="13">
        <v>0</v>
      </c>
    </row>
    <row r="13" spans="1:11" s="8" customFormat="1" ht="69" customHeight="1" x14ac:dyDescent="0.25">
      <c r="A13" s="39" t="s">
        <v>439</v>
      </c>
      <c r="B13" s="13" t="s">
        <v>122</v>
      </c>
      <c r="C13" s="13" t="s">
        <v>463</v>
      </c>
      <c r="D13" s="30" t="s">
        <v>123</v>
      </c>
      <c r="E13" s="13" t="s">
        <v>124</v>
      </c>
      <c r="F13" s="13" t="s">
        <v>452</v>
      </c>
      <c r="G13" s="10" t="s">
        <v>451</v>
      </c>
      <c r="H13" s="10" t="s">
        <v>125</v>
      </c>
      <c r="I13" s="35">
        <v>12</v>
      </c>
      <c r="J13" s="13">
        <v>0</v>
      </c>
      <c r="K13" s="13">
        <v>0</v>
      </c>
    </row>
    <row r="14" spans="1:11" s="8" customFormat="1" ht="94.5" x14ac:dyDescent="0.25">
      <c r="A14" s="39" t="s">
        <v>439</v>
      </c>
      <c r="B14" s="33" t="s">
        <v>108</v>
      </c>
      <c r="C14" s="33" t="s">
        <v>447</v>
      </c>
      <c r="D14" s="31" t="s">
        <v>109</v>
      </c>
      <c r="E14" s="33" t="s">
        <v>110</v>
      </c>
      <c r="F14" s="33" t="s">
        <v>453</v>
      </c>
      <c r="G14" s="34" t="s">
        <v>111</v>
      </c>
      <c r="H14" s="34" t="s">
        <v>112</v>
      </c>
      <c r="I14" s="31">
        <v>0</v>
      </c>
      <c r="J14" s="31">
        <v>0</v>
      </c>
      <c r="K14" s="31">
        <v>0</v>
      </c>
    </row>
    <row r="15" spans="1:11" s="8" customFormat="1" ht="94.5" x14ac:dyDescent="0.25">
      <c r="A15" s="39" t="s">
        <v>439</v>
      </c>
      <c r="B15" s="33" t="s">
        <v>104</v>
      </c>
      <c r="C15" s="45" t="s">
        <v>464</v>
      </c>
      <c r="D15" s="31" t="s">
        <v>105</v>
      </c>
      <c r="E15" s="33" t="s">
        <v>106</v>
      </c>
      <c r="F15" s="33" t="s">
        <v>453</v>
      </c>
      <c r="G15" s="34" t="s">
        <v>107</v>
      </c>
      <c r="H15" s="34" t="s">
        <v>107</v>
      </c>
      <c r="I15" s="31">
        <v>0</v>
      </c>
      <c r="J15" s="31">
        <v>0</v>
      </c>
      <c r="K15" s="31">
        <v>0</v>
      </c>
    </row>
    <row r="16" spans="1:11" s="8" customFormat="1" ht="81" customHeight="1" x14ac:dyDescent="0.25">
      <c r="A16" s="10" t="s">
        <v>439</v>
      </c>
      <c r="B16" s="30" t="s">
        <v>440</v>
      </c>
      <c r="C16" s="65" t="s">
        <v>467</v>
      </c>
      <c r="D16" s="11" t="s">
        <v>466</v>
      </c>
      <c r="E16" s="36" t="s">
        <v>465</v>
      </c>
      <c r="F16" s="13" t="s">
        <v>465</v>
      </c>
      <c r="G16" s="30" t="s">
        <v>440</v>
      </c>
      <c r="H16" s="36" t="s">
        <v>465</v>
      </c>
      <c r="I16" s="31">
        <v>0</v>
      </c>
      <c r="J16" s="31">
        <v>0</v>
      </c>
      <c r="K16" s="31">
        <v>0</v>
      </c>
    </row>
  </sheetData>
  <mergeCells count="15">
    <mergeCell ref="D3:D6"/>
    <mergeCell ref="A1:K1"/>
    <mergeCell ref="G3:H3"/>
    <mergeCell ref="I3:K3"/>
    <mergeCell ref="I4:J4"/>
    <mergeCell ref="K4:K6"/>
    <mergeCell ref="I5:I6"/>
    <mergeCell ref="A3:A6"/>
    <mergeCell ref="B3:B6"/>
    <mergeCell ref="H4:H6"/>
    <mergeCell ref="E3:E6"/>
    <mergeCell ref="F3:F6"/>
    <mergeCell ref="C3:C6"/>
    <mergeCell ref="G4:G6"/>
    <mergeCell ref="J5:J6"/>
  </mergeCells>
  <phoneticPr fontId="9" type="noConversion"/>
  <printOptions horizontalCentered="1"/>
  <pageMargins left="0.59055118110236227" right="0.19685039370078741" top="0.59055118110236227" bottom="0.39370078740157483" header="0.31496062992125984" footer="0.31496062992125984"/>
  <pageSetup paperSize="9" scale="45"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F653"/>
  <sheetViews>
    <sheetView topLeftCell="A637" workbookViewId="0">
      <selection activeCell="H6" sqref="H6"/>
    </sheetView>
  </sheetViews>
  <sheetFormatPr defaultColWidth="9.140625" defaultRowHeight="15.75" x14ac:dyDescent="0.25"/>
  <cols>
    <col min="1" max="1" width="5.5703125" style="25" customWidth="1"/>
    <col min="2" max="2" width="47.5703125" style="29" customWidth="1"/>
    <col min="3" max="3" width="9" style="28" customWidth="1"/>
    <col min="4" max="4" width="10.140625" style="28" customWidth="1"/>
    <col min="5" max="5" width="19.85546875" style="24" customWidth="1"/>
    <col min="6" max="6" width="19" style="18" customWidth="1"/>
    <col min="7" max="16384" width="9.140625" style="19"/>
  </cols>
  <sheetData>
    <row r="1" spans="1:6" ht="37.5" customHeight="1" x14ac:dyDescent="0.25">
      <c r="A1" s="99" t="s">
        <v>31</v>
      </c>
      <c r="B1" s="99"/>
      <c r="C1" s="99"/>
      <c r="D1" s="99"/>
      <c r="E1" s="99"/>
      <c r="F1" s="17"/>
    </row>
    <row r="2" spans="1:6" ht="12.75" customHeight="1" x14ac:dyDescent="0.25"/>
    <row r="3" spans="1:6" ht="73.5" customHeight="1" x14ac:dyDescent="0.25">
      <c r="A3" s="26" t="s">
        <v>11</v>
      </c>
      <c r="B3" s="26" t="s">
        <v>27</v>
      </c>
      <c r="C3" s="27" t="s">
        <v>28</v>
      </c>
      <c r="D3" s="27" t="s">
        <v>29</v>
      </c>
      <c r="E3" s="20" t="s">
        <v>30</v>
      </c>
      <c r="F3" s="21"/>
    </row>
    <row r="4" spans="1:6" ht="17.25" customHeight="1" x14ac:dyDescent="0.25">
      <c r="A4" s="26">
        <v>1</v>
      </c>
      <c r="B4" s="26">
        <v>2</v>
      </c>
      <c r="C4" s="27">
        <v>3</v>
      </c>
      <c r="D4" s="27">
        <v>4</v>
      </c>
      <c r="E4" s="20">
        <v>5</v>
      </c>
      <c r="F4" s="21"/>
    </row>
    <row r="5" spans="1:6" ht="16.5" customHeight="1" x14ac:dyDescent="0.25">
      <c r="A5" s="103" t="s">
        <v>476</v>
      </c>
      <c r="B5" s="104"/>
      <c r="C5" s="104"/>
      <c r="D5" s="104"/>
      <c r="E5" s="105"/>
      <c r="F5" s="19"/>
    </row>
    <row r="6" spans="1:6" ht="47.25" customHeight="1" x14ac:dyDescent="0.25">
      <c r="A6" s="84" t="s">
        <v>138</v>
      </c>
      <c r="B6" s="85"/>
      <c r="C6" s="85"/>
      <c r="D6" s="85"/>
      <c r="E6" s="86"/>
      <c r="F6" s="19"/>
    </row>
    <row r="7" spans="1:6" ht="15" customHeight="1" x14ac:dyDescent="0.25">
      <c r="A7" s="100" t="s">
        <v>84</v>
      </c>
      <c r="B7" s="101"/>
      <c r="C7" s="101"/>
      <c r="D7" s="101"/>
      <c r="E7" s="102"/>
      <c r="F7" s="19"/>
    </row>
    <row r="8" spans="1:6" ht="32.25" customHeight="1" x14ac:dyDescent="0.25">
      <c r="A8" s="46">
        <v>1</v>
      </c>
      <c r="B8" s="47" t="s">
        <v>128</v>
      </c>
      <c r="C8" s="48" t="s">
        <v>39</v>
      </c>
      <c r="D8" s="49">
        <v>0.88100000000000001</v>
      </c>
      <c r="E8" s="50"/>
      <c r="F8" s="19"/>
    </row>
    <row r="9" spans="1:6" ht="30" x14ac:dyDescent="0.25">
      <c r="A9" s="46">
        <f>A8+1</f>
        <v>2</v>
      </c>
      <c r="B9" s="47" t="s">
        <v>68</v>
      </c>
      <c r="C9" s="48" t="s">
        <v>39</v>
      </c>
      <c r="D9" s="49">
        <v>0.88100000000000001</v>
      </c>
      <c r="E9" s="50"/>
      <c r="F9" s="19"/>
    </row>
    <row r="10" spans="1:6" ht="19.5" customHeight="1" x14ac:dyDescent="0.25">
      <c r="A10" s="46">
        <f t="shared" ref="A10:A24" si="0">A9+1</f>
        <v>3</v>
      </c>
      <c r="B10" s="47" t="s">
        <v>80</v>
      </c>
      <c r="C10" s="48" t="s">
        <v>39</v>
      </c>
      <c r="D10" s="49">
        <v>0.88100000000000001</v>
      </c>
      <c r="E10" s="50"/>
      <c r="F10" s="19"/>
    </row>
    <row r="11" spans="1:6" ht="15" x14ac:dyDescent="0.25">
      <c r="A11" s="46">
        <f t="shared" si="0"/>
        <v>4</v>
      </c>
      <c r="B11" s="47" t="s">
        <v>69</v>
      </c>
      <c r="C11" s="48" t="s">
        <v>44</v>
      </c>
      <c r="D11" s="49">
        <v>2.5</v>
      </c>
      <c r="E11" s="50"/>
      <c r="F11" s="19"/>
    </row>
    <row r="12" spans="1:6" ht="15" x14ac:dyDescent="0.25">
      <c r="A12" s="46">
        <f t="shared" si="0"/>
        <v>5</v>
      </c>
      <c r="B12" s="47" t="s">
        <v>89</v>
      </c>
      <c r="C12" s="48" t="s">
        <v>44</v>
      </c>
      <c r="D12" s="49">
        <v>2.625</v>
      </c>
      <c r="E12" s="50"/>
      <c r="F12" s="19"/>
    </row>
    <row r="13" spans="1:6" ht="30" x14ac:dyDescent="0.25">
      <c r="A13" s="46">
        <f t="shared" si="0"/>
        <v>6</v>
      </c>
      <c r="B13" s="47" t="s">
        <v>82</v>
      </c>
      <c r="C13" s="48" t="s">
        <v>39</v>
      </c>
      <c r="D13" s="49">
        <v>0.88100000000000001</v>
      </c>
      <c r="E13" s="50"/>
      <c r="F13" s="19"/>
    </row>
    <row r="14" spans="1:6" ht="15" x14ac:dyDescent="0.25">
      <c r="A14" s="46">
        <f t="shared" si="0"/>
        <v>7</v>
      </c>
      <c r="B14" s="47" t="s">
        <v>90</v>
      </c>
      <c r="C14" s="48" t="s">
        <v>44</v>
      </c>
      <c r="D14" s="49">
        <v>1.8501000000000001</v>
      </c>
      <c r="E14" s="50"/>
      <c r="F14" s="19"/>
    </row>
    <row r="15" spans="1:6" ht="30" x14ac:dyDescent="0.25">
      <c r="A15" s="46">
        <f t="shared" si="0"/>
        <v>8</v>
      </c>
      <c r="B15" s="47" t="s">
        <v>70</v>
      </c>
      <c r="C15" s="48" t="s">
        <v>39</v>
      </c>
      <c r="D15" s="49">
        <v>0.88100000000000001</v>
      </c>
      <c r="E15" s="50"/>
      <c r="F15" s="19"/>
    </row>
    <row r="16" spans="1:6" ht="46.5" customHeight="1" x14ac:dyDescent="0.25">
      <c r="A16" s="46">
        <f t="shared" si="0"/>
        <v>9</v>
      </c>
      <c r="B16" s="47" t="s">
        <v>83</v>
      </c>
      <c r="C16" s="48" t="s">
        <v>40</v>
      </c>
      <c r="D16" s="49">
        <v>96.91</v>
      </c>
      <c r="E16" s="50"/>
      <c r="F16" s="19"/>
    </row>
    <row r="17" spans="1:6" ht="45" x14ac:dyDescent="0.25">
      <c r="A17" s="46">
        <f t="shared" si="0"/>
        <v>10</v>
      </c>
      <c r="B17" s="47" t="s">
        <v>71</v>
      </c>
      <c r="C17" s="48" t="s">
        <v>39</v>
      </c>
      <c r="D17" s="49">
        <v>0.88100000000000001</v>
      </c>
      <c r="E17" s="50"/>
      <c r="F17" s="19"/>
    </row>
    <row r="18" spans="1:6" ht="45" x14ac:dyDescent="0.25">
      <c r="A18" s="46">
        <f t="shared" si="0"/>
        <v>11</v>
      </c>
      <c r="B18" s="47" t="s">
        <v>129</v>
      </c>
      <c r="C18" s="48" t="s">
        <v>40</v>
      </c>
      <c r="D18" s="49">
        <v>7.6</v>
      </c>
      <c r="E18" s="50"/>
      <c r="F18" s="19"/>
    </row>
    <row r="19" spans="1:6" ht="30" x14ac:dyDescent="0.25">
      <c r="A19" s="46">
        <f t="shared" si="0"/>
        <v>12</v>
      </c>
      <c r="B19" s="47" t="s">
        <v>130</v>
      </c>
      <c r="C19" s="48" t="s">
        <v>40</v>
      </c>
      <c r="D19" s="49">
        <v>107.482</v>
      </c>
      <c r="E19" s="50"/>
      <c r="F19" s="19"/>
    </row>
    <row r="20" spans="1:6" ht="15" x14ac:dyDescent="0.25">
      <c r="A20" s="46">
        <f t="shared" si="0"/>
        <v>13</v>
      </c>
      <c r="B20" s="47" t="s">
        <v>72</v>
      </c>
      <c r="C20" s="48" t="s">
        <v>39</v>
      </c>
      <c r="D20" s="49">
        <v>0.20899999999999999</v>
      </c>
      <c r="E20" s="50"/>
      <c r="F20" s="19"/>
    </row>
    <row r="21" spans="1:6" ht="45" x14ac:dyDescent="0.25">
      <c r="A21" s="46">
        <f t="shared" si="0"/>
        <v>14</v>
      </c>
      <c r="B21" s="47" t="s">
        <v>131</v>
      </c>
      <c r="C21" s="48" t="s">
        <v>39</v>
      </c>
      <c r="D21" s="49">
        <v>0.20899999999999999</v>
      </c>
      <c r="E21" s="50"/>
      <c r="F21" s="19"/>
    </row>
    <row r="22" spans="1:6" ht="30" x14ac:dyDescent="0.25">
      <c r="A22" s="46">
        <f t="shared" si="0"/>
        <v>15</v>
      </c>
      <c r="B22" s="47" t="s">
        <v>132</v>
      </c>
      <c r="C22" s="48" t="s">
        <v>133</v>
      </c>
      <c r="D22" s="49">
        <v>2.4054000000000002</v>
      </c>
      <c r="E22" s="50"/>
      <c r="F22" s="19"/>
    </row>
    <row r="23" spans="1:6" ht="45" x14ac:dyDescent="0.25">
      <c r="A23" s="46">
        <f t="shared" si="0"/>
        <v>16</v>
      </c>
      <c r="B23" s="47" t="s">
        <v>134</v>
      </c>
      <c r="C23" s="48" t="s">
        <v>462</v>
      </c>
      <c r="D23" s="49">
        <v>3.9729999999999999</v>
      </c>
      <c r="E23" s="50"/>
      <c r="F23" s="19"/>
    </row>
    <row r="24" spans="1:6" ht="53.25" customHeight="1" x14ac:dyDescent="0.25">
      <c r="A24" s="46">
        <f t="shared" si="0"/>
        <v>17</v>
      </c>
      <c r="B24" s="47" t="s">
        <v>135</v>
      </c>
      <c r="C24" s="48" t="s">
        <v>462</v>
      </c>
      <c r="D24" s="49">
        <v>3.9729999999999999</v>
      </c>
      <c r="E24" s="50"/>
      <c r="F24" s="19"/>
    </row>
    <row r="25" spans="1:6" ht="53.25" customHeight="1" x14ac:dyDescent="0.25">
      <c r="A25" s="90" t="s">
        <v>139</v>
      </c>
      <c r="B25" s="91"/>
      <c r="C25" s="91"/>
      <c r="D25" s="91"/>
      <c r="E25" s="92"/>
      <c r="F25" s="19"/>
    </row>
    <row r="26" spans="1:6" ht="15" x14ac:dyDescent="0.25">
      <c r="A26" s="46"/>
      <c r="B26" s="51" t="s">
        <v>85</v>
      </c>
      <c r="C26" s="52"/>
      <c r="D26" s="52"/>
      <c r="E26" s="53"/>
    </row>
    <row r="27" spans="1:6" ht="30" x14ac:dyDescent="0.25">
      <c r="A27" s="46">
        <f>A24+1</f>
        <v>18</v>
      </c>
      <c r="B27" s="54" t="s">
        <v>60</v>
      </c>
      <c r="C27" s="52" t="s">
        <v>39</v>
      </c>
      <c r="D27" s="52">
        <v>0.16800000000000001</v>
      </c>
      <c r="E27" s="53"/>
    </row>
    <row r="28" spans="1:6" ht="80.25" customHeight="1" x14ac:dyDescent="0.25">
      <c r="A28" s="46">
        <f t="shared" ref="A28:A41" si="1">A27+1</f>
        <v>19</v>
      </c>
      <c r="B28" s="54" t="s">
        <v>96</v>
      </c>
      <c r="C28" s="52" t="s">
        <v>39</v>
      </c>
      <c r="D28" s="52">
        <v>0.16800000000000001</v>
      </c>
      <c r="E28" s="53"/>
    </row>
    <row r="29" spans="1:6" ht="60" x14ac:dyDescent="0.25">
      <c r="A29" s="46">
        <f t="shared" si="1"/>
        <v>20</v>
      </c>
      <c r="B29" s="54" t="s">
        <v>136</v>
      </c>
      <c r="C29" s="52" t="s">
        <v>40</v>
      </c>
      <c r="D29" s="52">
        <v>16.8</v>
      </c>
      <c r="E29" s="53"/>
    </row>
    <row r="30" spans="1:6" ht="45" x14ac:dyDescent="0.25">
      <c r="A30" s="46">
        <f t="shared" si="1"/>
        <v>21</v>
      </c>
      <c r="B30" s="54" t="s">
        <v>51</v>
      </c>
      <c r="C30" s="52" t="s">
        <v>39</v>
      </c>
      <c r="D30" s="52">
        <v>0.03</v>
      </c>
      <c r="E30" s="53"/>
    </row>
    <row r="31" spans="1:6" ht="45" x14ac:dyDescent="0.25">
      <c r="A31" s="46">
        <f t="shared" si="1"/>
        <v>22</v>
      </c>
      <c r="B31" s="54" t="s">
        <v>62</v>
      </c>
      <c r="C31" s="52" t="s">
        <v>39</v>
      </c>
      <c r="D31" s="52">
        <v>0.104</v>
      </c>
      <c r="E31" s="53"/>
    </row>
    <row r="32" spans="1:6" ht="60" x14ac:dyDescent="0.25">
      <c r="A32" s="46">
        <f t="shared" si="1"/>
        <v>23</v>
      </c>
      <c r="B32" s="54" t="s">
        <v>95</v>
      </c>
      <c r="C32" s="52" t="s">
        <v>40</v>
      </c>
      <c r="D32" s="52">
        <v>10.92</v>
      </c>
      <c r="E32" s="53"/>
    </row>
    <row r="33" spans="1:5" ht="30" x14ac:dyDescent="0.25">
      <c r="A33" s="46">
        <f t="shared" si="1"/>
        <v>24</v>
      </c>
      <c r="B33" s="54" t="s">
        <v>63</v>
      </c>
      <c r="C33" s="52" t="s">
        <v>43</v>
      </c>
      <c r="D33" s="52">
        <v>0.108</v>
      </c>
      <c r="E33" s="53"/>
    </row>
    <row r="34" spans="1:5" ht="15" x14ac:dyDescent="0.25">
      <c r="A34" s="46">
        <f t="shared" si="1"/>
        <v>25</v>
      </c>
      <c r="B34" s="54" t="s">
        <v>137</v>
      </c>
      <c r="C34" s="52" t="s">
        <v>45</v>
      </c>
      <c r="D34" s="52">
        <v>10.8</v>
      </c>
      <c r="E34" s="53"/>
    </row>
    <row r="35" spans="1:5" ht="15" x14ac:dyDescent="0.25">
      <c r="A35" s="46">
        <f t="shared" si="1"/>
        <v>26</v>
      </c>
      <c r="B35" s="54" t="s">
        <v>64</v>
      </c>
      <c r="C35" s="52" t="s">
        <v>43</v>
      </c>
      <c r="D35" s="52">
        <v>0.3</v>
      </c>
      <c r="E35" s="53"/>
    </row>
    <row r="36" spans="1:5" ht="15" x14ac:dyDescent="0.25">
      <c r="A36" s="46">
        <f t="shared" si="1"/>
        <v>27</v>
      </c>
      <c r="B36" s="54" t="s">
        <v>65</v>
      </c>
      <c r="C36" s="52" t="s">
        <v>66</v>
      </c>
      <c r="D36" s="52">
        <v>3</v>
      </c>
      <c r="E36" s="53"/>
    </row>
    <row r="37" spans="1:5" ht="45" x14ac:dyDescent="0.25">
      <c r="A37" s="46">
        <f t="shared" si="1"/>
        <v>28</v>
      </c>
      <c r="B37" s="54" t="s">
        <v>73</v>
      </c>
      <c r="C37" s="52" t="s">
        <v>39</v>
      </c>
      <c r="D37" s="52">
        <v>4.4999999999999998E-2</v>
      </c>
      <c r="E37" s="53"/>
    </row>
    <row r="38" spans="1:5" ht="51" customHeight="1" x14ac:dyDescent="0.25">
      <c r="A38" s="46">
        <f t="shared" si="1"/>
        <v>29</v>
      </c>
      <c r="B38" s="54" t="s">
        <v>97</v>
      </c>
      <c r="C38" s="52" t="s">
        <v>39</v>
      </c>
      <c r="D38" s="52">
        <v>4.4999999999999998E-2</v>
      </c>
      <c r="E38" s="53"/>
    </row>
    <row r="39" spans="1:5" ht="30" x14ac:dyDescent="0.25">
      <c r="A39" s="46">
        <f t="shared" si="1"/>
        <v>30</v>
      </c>
      <c r="B39" s="54" t="s">
        <v>86</v>
      </c>
      <c r="C39" s="52" t="s">
        <v>39</v>
      </c>
      <c r="D39" s="52">
        <v>4.4999999999999998E-2</v>
      </c>
      <c r="E39" s="53"/>
    </row>
    <row r="40" spans="1:5" ht="30" x14ac:dyDescent="0.25">
      <c r="A40" s="46">
        <f t="shared" si="1"/>
        <v>31</v>
      </c>
      <c r="B40" s="54" t="s">
        <v>53</v>
      </c>
      <c r="C40" s="52" t="s">
        <v>52</v>
      </c>
      <c r="D40" s="52">
        <v>0.58499999999999996</v>
      </c>
      <c r="E40" s="53"/>
    </row>
    <row r="41" spans="1:5" ht="30" x14ac:dyDescent="0.25">
      <c r="A41" s="46">
        <f t="shared" si="1"/>
        <v>32</v>
      </c>
      <c r="B41" s="54" t="s">
        <v>75</v>
      </c>
      <c r="C41" s="52" t="s">
        <v>38</v>
      </c>
      <c r="D41" s="52">
        <v>1.6999999999999999E-3</v>
      </c>
      <c r="E41" s="53"/>
    </row>
    <row r="42" spans="1:5" ht="22.5" customHeight="1" x14ac:dyDescent="0.25">
      <c r="A42" s="87" t="s">
        <v>474</v>
      </c>
      <c r="B42" s="88"/>
      <c r="C42" s="88"/>
      <c r="D42" s="88"/>
      <c r="E42" s="89"/>
    </row>
    <row r="43" spans="1:5" ht="27" customHeight="1" x14ac:dyDescent="0.25">
      <c r="A43" s="84" t="s">
        <v>141</v>
      </c>
      <c r="B43" s="85"/>
      <c r="C43" s="85"/>
      <c r="D43" s="85"/>
      <c r="E43" s="86"/>
    </row>
    <row r="44" spans="1:5" ht="24" customHeight="1" x14ac:dyDescent="0.25">
      <c r="A44" s="56"/>
      <c r="B44" s="57" t="s">
        <v>140</v>
      </c>
      <c r="C44" s="56"/>
      <c r="D44" s="56"/>
      <c r="E44" s="56"/>
    </row>
    <row r="45" spans="1:5" ht="45" x14ac:dyDescent="0.25">
      <c r="A45" s="58">
        <v>33</v>
      </c>
      <c r="B45" s="54" t="s">
        <v>59</v>
      </c>
      <c r="C45" s="52" t="s">
        <v>39</v>
      </c>
      <c r="D45" s="52">
        <v>11.33</v>
      </c>
      <c r="E45" s="53"/>
    </row>
    <row r="46" spans="1:5" ht="45" x14ac:dyDescent="0.25">
      <c r="A46" s="58">
        <f>A45+1</f>
        <v>34</v>
      </c>
      <c r="B46" s="54" t="s">
        <v>142</v>
      </c>
      <c r="C46" s="52" t="s">
        <v>462</v>
      </c>
      <c r="D46" s="52">
        <v>3.8519999999999999</v>
      </c>
      <c r="E46" s="53"/>
    </row>
    <row r="47" spans="1:5" ht="45" x14ac:dyDescent="0.25">
      <c r="A47" s="58">
        <f t="shared" ref="A47:A90" si="2">A46+1</f>
        <v>35</v>
      </c>
      <c r="B47" s="54" t="s">
        <v>143</v>
      </c>
      <c r="C47" s="52" t="s">
        <v>462</v>
      </c>
      <c r="D47" s="52">
        <v>3.8519999999999999</v>
      </c>
      <c r="E47" s="53"/>
    </row>
    <row r="48" spans="1:5" ht="33.75" customHeight="1" x14ac:dyDescent="0.25">
      <c r="A48" s="58">
        <f t="shared" si="2"/>
        <v>36</v>
      </c>
      <c r="B48" s="54" t="s">
        <v>144</v>
      </c>
      <c r="C48" s="52" t="s">
        <v>462</v>
      </c>
      <c r="D48" s="52">
        <v>3.8519999999999999</v>
      </c>
      <c r="E48" s="53"/>
    </row>
    <row r="49" spans="1:5" ht="30" x14ac:dyDescent="0.25">
      <c r="A49" s="58">
        <f t="shared" si="2"/>
        <v>37</v>
      </c>
      <c r="B49" s="54" t="s">
        <v>92</v>
      </c>
      <c r="C49" s="52" t="s">
        <v>39</v>
      </c>
      <c r="D49" s="52">
        <v>10.73</v>
      </c>
      <c r="E49" s="53"/>
    </row>
    <row r="50" spans="1:5" ht="15" x14ac:dyDescent="0.25">
      <c r="A50" s="58">
        <f t="shared" si="2"/>
        <v>38</v>
      </c>
      <c r="B50" s="54" t="s">
        <v>50</v>
      </c>
      <c r="C50" s="52" t="s">
        <v>40</v>
      </c>
      <c r="D50" s="52">
        <v>1073</v>
      </c>
      <c r="E50" s="53"/>
    </row>
    <row r="51" spans="1:5" ht="30" x14ac:dyDescent="0.25">
      <c r="A51" s="58">
        <f t="shared" si="2"/>
        <v>39</v>
      </c>
      <c r="B51" s="54" t="s">
        <v>145</v>
      </c>
      <c r="C51" s="52" t="s">
        <v>39</v>
      </c>
      <c r="D51" s="52">
        <v>10.73</v>
      </c>
      <c r="E51" s="53"/>
    </row>
    <row r="52" spans="1:5" ht="45" x14ac:dyDescent="0.25">
      <c r="A52" s="58">
        <f t="shared" si="2"/>
        <v>40</v>
      </c>
      <c r="B52" s="54" t="s">
        <v>55</v>
      </c>
      <c r="C52" s="52" t="s">
        <v>38</v>
      </c>
      <c r="D52" s="52">
        <v>0.1105</v>
      </c>
      <c r="E52" s="53"/>
    </row>
    <row r="53" spans="1:5" ht="45" x14ac:dyDescent="0.25">
      <c r="A53" s="58">
        <f t="shared" si="2"/>
        <v>41</v>
      </c>
      <c r="B53" s="54" t="s">
        <v>97</v>
      </c>
      <c r="C53" s="52" t="s">
        <v>39</v>
      </c>
      <c r="D53" s="52">
        <v>10.73</v>
      </c>
      <c r="E53" s="53"/>
    </row>
    <row r="54" spans="1:5" ht="30" x14ac:dyDescent="0.25">
      <c r="A54" s="58">
        <f t="shared" si="2"/>
        <v>42</v>
      </c>
      <c r="B54" s="54" t="s">
        <v>146</v>
      </c>
      <c r="C54" s="52" t="s">
        <v>52</v>
      </c>
      <c r="D54" s="52">
        <v>2575.1999999999998</v>
      </c>
      <c r="E54" s="53"/>
    </row>
    <row r="55" spans="1:5" ht="30" x14ac:dyDescent="0.25">
      <c r="A55" s="58">
        <f t="shared" si="2"/>
        <v>43</v>
      </c>
      <c r="B55" s="54" t="s">
        <v>74</v>
      </c>
      <c r="C55" s="52" t="s">
        <v>39</v>
      </c>
      <c r="D55" s="52">
        <v>10.73</v>
      </c>
      <c r="E55" s="53"/>
    </row>
    <row r="56" spans="1:5" ht="45" x14ac:dyDescent="0.25">
      <c r="A56" s="58">
        <f t="shared" si="2"/>
        <v>44</v>
      </c>
      <c r="B56" s="54" t="s">
        <v>55</v>
      </c>
      <c r="C56" s="52" t="s">
        <v>38</v>
      </c>
      <c r="D56" s="52">
        <v>0.13949</v>
      </c>
      <c r="E56" s="53"/>
    </row>
    <row r="57" spans="1:5" ht="15" x14ac:dyDescent="0.25">
      <c r="A57" s="58">
        <f t="shared" si="2"/>
        <v>45</v>
      </c>
      <c r="B57" s="54" t="s">
        <v>99</v>
      </c>
      <c r="C57" s="52" t="s">
        <v>133</v>
      </c>
      <c r="D57" s="52">
        <v>407.74</v>
      </c>
      <c r="E57" s="53"/>
    </row>
    <row r="58" spans="1:5" ht="45" x14ac:dyDescent="0.25">
      <c r="A58" s="58">
        <f t="shared" si="2"/>
        <v>46</v>
      </c>
      <c r="B58" s="54" t="s">
        <v>147</v>
      </c>
      <c r="C58" s="52" t="s">
        <v>39</v>
      </c>
      <c r="D58" s="52">
        <v>0.25</v>
      </c>
      <c r="E58" s="53"/>
    </row>
    <row r="59" spans="1:5" ht="45" x14ac:dyDescent="0.25">
      <c r="A59" s="58">
        <f t="shared" si="2"/>
        <v>47</v>
      </c>
      <c r="B59" s="54" t="s">
        <v>97</v>
      </c>
      <c r="C59" s="52" t="s">
        <v>39</v>
      </c>
      <c r="D59" s="52">
        <v>0.25</v>
      </c>
      <c r="E59" s="53"/>
    </row>
    <row r="60" spans="1:5" ht="30" x14ac:dyDescent="0.25">
      <c r="A60" s="58">
        <f t="shared" si="2"/>
        <v>48</v>
      </c>
      <c r="B60" s="54" t="s">
        <v>146</v>
      </c>
      <c r="C60" s="52" t="s">
        <v>52</v>
      </c>
      <c r="D60" s="52">
        <v>60</v>
      </c>
      <c r="E60" s="53"/>
    </row>
    <row r="61" spans="1:5" ht="18" customHeight="1" x14ac:dyDescent="0.25">
      <c r="A61" s="58">
        <f t="shared" si="2"/>
        <v>49</v>
      </c>
      <c r="B61" s="54" t="s">
        <v>50</v>
      </c>
      <c r="C61" s="52" t="s">
        <v>40</v>
      </c>
      <c r="D61" s="52">
        <v>25</v>
      </c>
      <c r="E61" s="53"/>
    </row>
    <row r="62" spans="1:5" ht="30" x14ac:dyDescent="0.25">
      <c r="A62" s="58">
        <f t="shared" si="2"/>
        <v>50</v>
      </c>
      <c r="B62" s="54" t="s">
        <v>86</v>
      </c>
      <c r="C62" s="52" t="s">
        <v>39</v>
      </c>
      <c r="D62" s="52">
        <v>0.25</v>
      </c>
      <c r="E62" s="53"/>
    </row>
    <row r="63" spans="1:5" ht="45" x14ac:dyDescent="0.25">
      <c r="A63" s="58">
        <f t="shared" si="2"/>
        <v>51</v>
      </c>
      <c r="B63" s="54" t="s">
        <v>55</v>
      </c>
      <c r="C63" s="52" t="s">
        <v>38</v>
      </c>
      <c r="D63" s="52">
        <v>3.2499999999999999E-3</v>
      </c>
      <c r="E63" s="53"/>
    </row>
    <row r="64" spans="1:5" ht="15" x14ac:dyDescent="0.25">
      <c r="A64" s="58">
        <f t="shared" si="2"/>
        <v>52</v>
      </c>
      <c r="B64" s="54" t="s">
        <v>99</v>
      </c>
      <c r="C64" s="52" t="s">
        <v>133</v>
      </c>
      <c r="D64" s="52">
        <v>9.5</v>
      </c>
      <c r="E64" s="53"/>
    </row>
    <row r="65" spans="1:5" ht="45" x14ac:dyDescent="0.25">
      <c r="A65" s="58">
        <f t="shared" si="2"/>
        <v>53</v>
      </c>
      <c r="B65" s="54" t="s">
        <v>148</v>
      </c>
      <c r="C65" s="52" t="s">
        <v>39</v>
      </c>
      <c r="D65" s="52">
        <v>0.84</v>
      </c>
      <c r="E65" s="53"/>
    </row>
    <row r="66" spans="1:5" ht="15" x14ac:dyDescent="0.25">
      <c r="A66" s="58">
        <f t="shared" si="2"/>
        <v>54</v>
      </c>
      <c r="B66" s="54" t="s">
        <v>50</v>
      </c>
      <c r="C66" s="52" t="s">
        <v>40</v>
      </c>
      <c r="D66" s="52">
        <v>84</v>
      </c>
      <c r="E66" s="53"/>
    </row>
    <row r="67" spans="1:5" ht="30" x14ac:dyDescent="0.25">
      <c r="A67" s="58">
        <f t="shared" si="2"/>
        <v>55</v>
      </c>
      <c r="B67" s="54" t="s">
        <v>149</v>
      </c>
      <c r="C67" s="52" t="s">
        <v>39</v>
      </c>
      <c r="D67" s="52">
        <v>0.84</v>
      </c>
      <c r="E67" s="53"/>
    </row>
    <row r="68" spans="1:5" ht="45" x14ac:dyDescent="0.25">
      <c r="A68" s="58">
        <f t="shared" si="2"/>
        <v>56</v>
      </c>
      <c r="B68" s="54" t="s">
        <v>55</v>
      </c>
      <c r="C68" s="52" t="s">
        <v>38</v>
      </c>
      <c r="D68" s="52">
        <v>8.6E-3</v>
      </c>
      <c r="E68" s="53"/>
    </row>
    <row r="69" spans="1:5" ht="45" x14ac:dyDescent="0.25">
      <c r="A69" s="58">
        <f t="shared" si="2"/>
        <v>57</v>
      </c>
      <c r="B69" s="54" t="s">
        <v>97</v>
      </c>
      <c r="C69" s="52" t="s">
        <v>39</v>
      </c>
      <c r="D69" s="52">
        <v>0.84</v>
      </c>
      <c r="E69" s="53"/>
    </row>
    <row r="70" spans="1:5" ht="30" x14ac:dyDescent="0.25">
      <c r="A70" s="58">
        <f t="shared" si="2"/>
        <v>58</v>
      </c>
      <c r="B70" s="54" t="s">
        <v>146</v>
      </c>
      <c r="C70" s="52" t="s">
        <v>52</v>
      </c>
      <c r="D70" s="52">
        <v>201.6</v>
      </c>
      <c r="E70" s="53"/>
    </row>
    <row r="71" spans="1:5" ht="30" x14ac:dyDescent="0.25">
      <c r="A71" s="58">
        <f t="shared" si="2"/>
        <v>59</v>
      </c>
      <c r="B71" s="54" t="s">
        <v>86</v>
      </c>
      <c r="C71" s="52" t="s">
        <v>39</v>
      </c>
      <c r="D71" s="52">
        <v>0.84</v>
      </c>
      <c r="E71" s="53"/>
    </row>
    <row r="72" spans="1:5" ht="45" x14ac:dyDescent="0.25">
      <c r="A72" s="58">
        <f t="shared" si="2"/>
        <v>60</v>
      </c>
      <c r="B72" s="54" t="s">
        <v>55</v>
      </c>
      <c r="C72" s="52" t="s">
        <v>38</v>
      </c>
      <c r="D72" s="52">
        <v>1.0919999999999999E-2</v>
      </c>
      <c r="E72" s="53"/>
    </row>
    <row r="73" spans="1:5" ht="15" x14ac:dyDescent="0.25">
      <c r="A73" s="58">
        <f t="shared" si="2"/>
        <v>61</v>
      </c>
      <c r="B73" s="54" t="s">
        <v>99</v>
      </c>
      <c r="C73" s="52" t="s">
        <v>133</v>
      </c>
      <c r="D73" s="52">
        <v>31.92</v>
      </c>
      <c r="E73" s="53"/>
    </row>
    <row r="74" spans="1:5" ht="45" x14ac:dyDescent="0.25">
      <c r="A74" s="58">
        <f t="shared" si="2"/>
        <v>62</v>
      </c>
      <c r="B74" s="54" t="s">
        <v>150</v>
      </c>
      <c r="C74" s="52" t="s">
        <v>43</v>
      </c>
      <c r="D74" s="52">
        <v>1.39</v>
      </c>
      <c r="E74" s="53"/>
    </row>
    <row r="75" spans="1:5" ht="45" x14ac:dyDescent="0.25">
      <c r="A75" s="58">
        <f t="shared" si="2"/>
        <v>63</v>
      </c>
      <c r="B75" s="54" t="s">
        <v>151</v>
      </c>
      <c r="C75" s="52" t="s">
        <v>39</v>
      </c>
      <c r="D75" s="52">
        <v>0.12</v>
      </c>
      <c r="E75" s="53"/>
    </row>
    <row r="76" spans="1:5" ht="15" x14ac:dyDescent="0.25">
      <c r="A76" s="58">
        <f t="shared" si="2"/>
        <v>64</v>
      </c>
      <c r="B76" s="54" t="s">
        <v>152</v>
      </c>
      <c r="C76" s="52" t="s">
        <v>38</v>
      </c>
      <c r="D76" s="52">
        <v>1.9E-3</v>
      </c>
      <c r="E76" s="53"/>
    </row>
    <row r="77" spans="1:5" ht="45" x14ac:dyDescent="0.25">
      <c r="A77" s="58">
        <f t="shared" si="2"/>
        <v>65</v>
      </c>
      <c r="B77" s="54" t="s">
        <v>87</v>
      </c>
      <c r="C77" s="52" t="s">
        <v>39</v>
      </c>
      <c r="D77" s="52">
        <v>0.28000000000000003</v>
      </c>
      <c r="E77" s="53"/>
    </row>
    <row r="78" spans="1:5" ht="15" x14ac:dyDescent="0.25">
      <c r="A78" s="58">
        <f t="shared" si="2"/>
        <v>66</v>
      </c>
      <c r="B78" s="54" t="s">
        <v>152</v>
      </c>
      <c r="C78" s="52" t="s">
        <v>38</v>
      </c>
      <c r="D78" s="52">
        <v>3.2000000000000002E-3</v>
      </c>
      <c r="E78" s="53"/>
    </row>
    <row r="79" spans="1:5" ht="45" x14ac:dyDescent="0.25">
      <c r="A79" s="58">
        <f t="shared" si="2"/>
        <v>67</v>
      </c>
      <c r="B79" s="54" t="s">
        <v>78</v>
      </c>
      <c r="C79" s="48" t="s">
        <v>462</v>
      </c>
      <c r="D79" s="52">
        <v>2.42</v>
      </c>
      <c r="E79" s="53"/>
    </row>
    <row r="80" spans="1:5" ht="15" x14ac:dyDescent="0.25">
      <c r="A80" s="58"/>
      <c r="B80" s="51" t="s">
        <v>153</v>
      </c>
      <c r="C80" s="52"/>
      <c r="D80" s="52"/>
      <c r="E80" s="53"/>
    </row>
    <row r="81" spans="1:5" ht="45" x14ac:dyDescent="0.25">
      <c r="A81" s="58">
        <f>A79+1</f>
        <v>68</v>
      </c>
      <c r="B81" s="54" t="s">
        <v>59</v>
      </c>
      <c r="C81" s="52" t="s">
        <v>39</v>
      </c>
      <c r="D81" s="52">
        <v>5.21</v>
      </c>
      <c r="E81" s="53"/>
    </row>
    <row r="82" spans="1:5" ht="30" x14ac:dyDescent="0.25">
      <c r="A82" s="58">
        <f t="shared" si="2"/>
        <v>69</v>
      </c>
      <c r="B82" s="54" t="s">
        <v>92</v>
      </c>
      <c r="C82" s="52" t="s">
        <v>39</v>
      </c>
      <c r="D82" s="52">
        <v>4.93</v>
      </c>
      <c r="E82" s="53"/>
    </row>
    <row r="83" spans="1:5" ht="15" x14ac:dyDescent="0.25">
      <c r="A83" s="58">
        <f t="shared" si="2"/>
        <v>70</v>
      </c>
      <c r="B83" s="54" t="s">
        <v>50</v>
      </c>
      <c r="C83" s="52" t="s">
        <v>40</v>
      </c>
      <c r="D83" s="52">
        <v>493</v>
      </c>
      <c r="E83" s="53"/>
    </row>
    <row r="84" spans="1:5" ht="30" x14ac:dyDescent="0.25">
      <c r="A84" s="58">
        <f t="shared" si="2"/>
        <v>71</v>
      </c>
      <c r="B84" s="54" t="s">
        <v>154</v>
      </c>
      <c r="C84" s="52" t="s">
        <v>39</v>
      </c>
      <c r="D84" s="52">
        <v>4.93</v>
      </c>
      <c r="E84" s="53"/>
    </row>
    <row r="85" spans="1:5" ht="45" x14ac:dyDescent="0.25">
      <c r="A85" s="58">
        <f t="shared" si="2"/>
        <v>72</v>
      </c>
      <c r="B85" s="54" t="s">
        <v>55</v>
      </c>
      <c r="C85" s="52" t="s">
        <v>38</v>
      </c>
      <c r="D85" s="52">
        <v>5.0799999999999998E-2</v>
      </c>
      <c r="E85" s="53"/>
    </row>
    <row r="86" spans="1:5" ht="45" x14ac:dyDescent="0.25">
      <c r="A86" s="58">
        <f t="shared" si="2"/>
        <v>73</v>
      </c>
      <c r="B86" s="54" t="s">
        <v>97</v>
      </c>
      <c r="C86" s="52" t="s">
        <v>39</v>
      </c>
      <c r="D86" s="52">
        <v>4.93</v>
      </c>
      <c r="E86" s="53"/>
    </row>
    <row r="87" spans="1:5" ht="30" x14ac:dyDescent="0.25">
      <c r="A87" s="58">
        <f t="shared" si="2"/>
        <v>74</v>
      </c>
      <c r="B87" s="54" t="s">
        <v>146</v>
      </c>
      <c r="C87" s="52" t="s">
        <v>52</v>
      </c>
      <c r="D87" s="52">
        <v>1183.2</v>
      </c>
      <c r="E87" s="53"/>
    </row>
    <row r="88" spans="1:5" ht="30" x14ac:dyDescent="0.25">
      <c r="A88" s="58">
        <f t="shared" si="2"/>
        <v>75</v>
      </c>
      <c r="B88" s="54" t="s">
        <v>74</v>
      </c>
      <c r="C88" s="52" t="s">
        <v>39</v>
      </c>
      <c r="D88" s="52">
        <v>4.93</v>
      </c>
      <c r="E88" s="53"/>
    </row>
    <row r="89" spans="1:5" ht="45" x14ac:dyDescent="0.25">
      <c r="A89" s="58">
        <f t="shared" si="2"/>
        <v>76</v>
      </c>
      <c r="B89" s="54" t="s">
        <v>55</v>
      </c>
      <c r="C89" s="52" t="s">
        <v>38</v>
      </c>
      <c r="D89" s="52">
        <v>6.4089999999999994E-2</v>
      </c>
      <c r="E89" s="53"/>
    </row>
    <row r="90" spans="1:5" ht="15" x14ac:dyDescent="0.25">
      <c r="A90" s="58">
        <f t="shared" si="2"/>
        <v>77</v>
      </c>
      <c r="B90" s="54" t="s">
        <v>99</v>
      </c>
      <c r="C90" s="52" t="s">
        <v>133</v>
      </c>
      <c r="D90" s="52">
        <v>187.34</v>
      </c>
      <c r="E90" s="53"/>
    </row>
    <row r="91" spans="1:5" ht="39" customHeight="1" x14ac:dyDescent="0.25">
      <c r="A91" s="106" t="s">
        <v>472</v>
      </c>
      <c r="B91" s="107"/>
      <c r="C91" s="107"/>
      <c r="D91" s="107"/>
      <c r="E91" s="108"/>
    </row>
    <row r="92" spans="1:5" ht="57.75" customHeight="1" x14ac:dyDescent="0.25">
      <c r="A92" s="84" t="s">
        <v>139</v>
      </c>
      <c r="B92" s="85"/>
      <c r="C92" s="85"/>
      <c r="D92" s="85"/>
      <c r="E92" s="86"/>
    </row>
    <row r="93" spans="1:5" ht="30" x14ac:dyDescent="0.25">
      <c r="A93" s="58">
        <v>78</v>
      </c>
      <c r="B93" s="54" t="s">
        <v>47</v>
      </c>
      <c r="C93" s="52" t="s">
        <v>39</v>
      </c>
      <c r="D93" s="52">
        <v>1.7899999999999999E-2</v>
      </c>
      <c r="E93" s="53"/>
    </row>
    <row r="94" spans="1:5" ht="30" x14ac:dyDescent="0.25">
      <c r="A94" s="58">
        <f>A93+1</f>
        <v>79</v>
      </c>
      <c r="B94" s="54" t="s">
        <v>81</v>
      </c>
      <c r="C94" s="52" t="s">
        <v>40</v>
      </c>
      <c r="D94" s="52">
        <v>1.79</v>
      </c>
      <c r="E94" s="53"/>
    </row>
    <row r="95" spans="1:5" ht="30" x14ac:dyDescent="0.25">
      <c r="A95" s="58">
        <f t="shared" ref="A95:A153" si="3">A94+1</f>
        <v>80</v>
      </c>
      <c r="B95" s="54" t="s">
        <v>155</v>
      </c>
      <c r="C95" s="52" t="s">
        <v>48</v>
      </c>
      <c r="D95" s="52">
        <v>1</v>
      </c>
      <c r="E95" s="53"/>
    </row>
    <row r="96" spans="1:5" ht="30" x14ac:dyDescent="0.25">
      <c r="A96" s="58">
        <f t="shared" si="3"/>
        <v>81</v>
      </c>
      <c r="B96" s="54" t="s">
        <v>54</v>
      </c>
      <c r="C96" s="52" t="s">
        <v>48</v>
      </c>
      <c r="D96" s="52">
        <v>1</v>
      </c>
      <c r="E96" s="53"/>
    </row>
    <row r="97" spans="1:5" ht="33" customHeight="1" x14ac:dyDescent="0.25">
      <c r="A97" s="58">
        <f t="shared" si="3"/>
        <v>82</v>
      </c>
      <c r="B97" s="54" t="s">
        <v>60</v>
      </c>
      <c r="C97" s="52" t="s">
        <v>39</v>
      </c>
      <c r="D97" s="52">
        <v>1.0800000000000001E-2</v>
      </c>
      <c r="E97" s="53"/>
    </row>
    <row r="98" spans="1:5" ht="45" x14ac:dyDescent="0.25">
      <c r="A98" s="58">
        <f t="shared" si="3"/>
        <v>83</v>
      </c>
      <c r="B98" s="54" t="s">
        <v>94</v>
      </c>
      <c r="C98" s="52" t="s">
        <v>39</v>
      </c>
      <c r="D98" s="52">
        <v>1.0800000000000001E-2</v>
      </c>
      <c r="E98" s="53"/>
    </row>
    <row r="99" spans="1:5" ht="60" x14ac:dyDescent="0.25">
      <c r="A99" s="58">
        <f t="shared" si="3"/>
        <v>84</v>
      </c>
      <c r="B99" s="54" t="s">
        <v>156</v>
      </c>
      <c r="C99" s="52" t="s">
        <v>40</v>
      </c>
      <c r="D99" s="52">
        <v>1.08</v>
      </c>
      <c r="E99" s="53"/>
    </row>
    <row r="100" spans="1:5" ht="45" x14ac:dyDescent="0.25">
      <c r="A100" s="58">
        <f t="shared" si="3"/>
        <v>85</v>
      </c>
      <c r="B100" s="54" t="s">
        <v>51</v>
      </c>
      <c r="C100" s="52" t="s">
        <v>39</v>
      </c>
      <c r="D100" s="52">
        <v>4.0000000000000001E-3</v>
      </c>
      <c r="E100" s="53"/>
    </row>
    <row r="101" spans="1:5" ht="30" x14ac:dyDescent="0.25">
      <c r="A101" s="58">
        <f t="shared" si="3"/>
        <v>86</v>
      </c>
      <c r="B101" s="54" t="s">
        <v>157</v>
      </c>
      <c r="C101" s="52" t="s">
        <v>39</v>
      </c>
      <c r="D101" s="52">
        <v>1.2999999999999999E-2</v>
      </c>
      <c r="E101" s="53"/>
    </row>
    <row r="102" spans="1:5" ht="64.5" customHeight="1" x14ac:dyDescent="0.25">
      <c r="A102" s="58">
        <f t="shared" si="3"/>
        <v>87</v>
      </c>
      <c r="B102" s="54" t="s">
        <v>95</v>
      </c>
      <c r="C102" s="52" t="s">
        <v>40</v>
      </c>
      <c r="D102" s="52">
        <v>1.365</v>
      </c>
      <c r="E102" s="53"/>
    </row>
    <row r="103" spans="1:5" ht="19.5" customHeight="1" x14ac:dyDescent="0.25">
      <c r="A103" s="58">
        <f t="shared" si="3"/>
        <v>88</v>
      </c>
      <c r="B103" s="54" t="s">
        <v>63</v>
      </c>
      <c r="C103" s="52" t="s">
        <v>43</v>
      </c>
      <c r="D103" s="52">
        <v>0.01</v>
      </c>
      <c r="E103" s="53"/>
    </row>
    <row r="104" spans="1:5" ht="15" x14ac:dyDescent="0.25">
      <c r="A104" s="58">
        <f t="shared" si="3"/>
        <v>89</v>
      </c>
      <c r="B104" s="54" t="s">
        <v>158</v>
      </c>
      <c r="C104" s="52" t="s">
        <v>45</v>
      </c>
      <c r="D104" s="52">
        <v>1</v>
      </c>
      <c r="E104" s="53"/>
    </row>
    <row r="105" spans="1:5" ht="15" x14ac:dyDescent="0.25">
      <c r="A105" s="58">
        <f t="shared" si="3"/>
        <v>90</v>
      </c>
      <c r="B105" s="54" t="s">
        <v>64</v>
      </c>
      <c r="C105" s="52" t="s">
        <v>43</v>
      </c>
      <c r="D105" s="52">
        <v>3.3000000000000002E-2</v>
      </c>
      <c r="E105" s="53"/>
    </row>
    <row r="106" spans="1:5" ht="16.5" customHeight="1" x14ac:dyDescent="0.25">
      <c r="A106" s="58">
        <f t="shared" si="3"/>
        <v>91</v>
      </c>
      <c r="B106" s="54" t="s">
        <v>65</v>
      </c>
      <c r="C106" s="52" t="s">
        <v>66</v>
      </c>
      <c r="D106" s="52">
        <v>0.33</v>
      </c>
      <c r="E106" s="53"/>
    </row>
    <row r="107" spans="1:5" ht="30" x14ac:dyDescent="0.25">
      <c r="A107" s="58">
        <f t="shared" si="3"/>
        <v>92</v>
      </c>
      <c r="B107" s="54" t="s">
        <v>159</v>
      </c>
      <c r="C107" s="52" t="s">
        <v>39</v>
      </c>
      <c r="D107" s="52">
        <v>0.115</v>
      </c>
      <c r="E107" s="53"/>
    </row>
    <row r="108" spans="1:5" ht="30" x14ac:dyDescent="0.25">
      <c r="A108" s="58">
        <f t="shared" si="3"/>
        <v>93</v>
      </c>
      <c r="B108" s="54" t="s">
        <v>160</v>
      </c>
      <c r="C108" s="52" t="s">
        <v>39</v>
      </c>
      <c r="D108" s="52">
        <v>0.115</v>
      </c>
      <c r="E108" s="53"/>
    </row>
    <row r="109" spans="1:5" ht="30" x14ac:dyDescent="0.25">
      <c r="A109" s="58">
        <f t="shared" si="3"/>
        <v>94</v>
      </c>
      <c r="B109" s="54" t="s">
        <v>161</v>
      </c>
      <c r="C109" s="52" t="s">
        <v>39</v>
      </c>
      <c r="D109" s="52">
        <v>0.115</v>
      </c>
      <c r="E109" s="53"/>
    </row>
    <row r="110" spans="1:5" ht="18.75" customHeight="1" x14ac:dyDescent="0.25">
      <c r="A110" s="58">
        <f t="shared" si="3"/>
        <v>95</v>
      </c>
      <c r="B110" s="54" t="s">
        <v>100</v>
      </c>
      <c r="C110" s="52" t="s">
        <v>44</v>
      </c>
      <c r="D110" s="52">
        <v>1.1499999999999999</v>
      </c>
      <c r="E110" s="53"/>
    </row>
    <row r="111" spans="1:5" ht="15" x14ac:dyDescent="0.25">
      <c r="A111" s="58">
        <f t="shared" si="3"/>
        <v>96</v>
      </c>
      <c r="B111" s="59" t="s">
        <v>91</v>
      </c>
      <c r="C111" s="60" t="s">
        <v>44</v>
      </c>
      <c r="D111" s="60">
        <v>1.288</v>
      </c>
      <c r="E111" s="55"/>
    </row>
    <row r="112" spans="1:5" ht="15" x14ac:dyDescent="0.25">
      <c r="A112" s="58">
        <f t="shared" si="3"/>
        <v>97</v>
      </c>
      <c r="B112" s="59" t="s">
        <v>101</v>
      </c>
      <c r="C112" s="60" t="s">
        <v>39</v>
      </c>
      <c r="D112" s="60">
        <v>0.115</v>
      </c>
      <c r="E112" s="53"/>
    </row>
    <row r="113" spans="1:5" ht="33" customHeight="1" x14ac:dyDescent="0.25">
      <c r="A113" s="58">
        <f t="shared" si="3"/>
        <v>98</v>
      </c>
      <c r="B113" s="59" t="s">
        <v>49</v>
      </c>
      <c r="C113" s="60" t="s">
        <v>44</v>
      </c>
      <c r="D113" s="60">
        <v>1.173</v>
      </c>
      <c r="E113" s="53"/>
    </row>
    <row r="114" spans="1:5" ht="30" x14ac:dyDescent="0.25">
      <c r="A114" s="58">
        <f t="shared" si="3"/>
        <v>99</v>
      </c>
      <c r="B114" s="59" t="s">
        <v>162</v>
      </c>
      <c r="C114" s="60" t="s">
        <v>39</v>
      </c>
      <c r="D114" s="60">
        <v>0.115</v>
      </c>
      <c r="E114" s="53"/>
    </row>
    <row r="115" spans="1:5" ht="30" x14ac:dyDescent="0.25">
      <c r="A115" s="58">
        <f t="shared" si="3"/>
        <v>100</v>
      </c>
      <c r="B115" s="59" t="s">
        <v>163</v>
      </c>
      <c r="C115" s="60" t="s">
        <v>38</v>
      </c>
      <c r="D115" s="60">
        <v>2.3E-3</v>
      </c>
      <c r="E115" s="53"/>
    </row>
    <row r="116" spans="1:5" ht="45" x14ac:dyDescent="0.25">
      <c r="A116" s="58">
        <f t="shared" si="3"/>
        <v>101</v>
      </c>
      <c r="B116" s="59" t="s">
        <v>164</v>
      </c>
      <c r="C116" s="60" t="s">
        <v>39</v>
      </c>
      <c r="D116" s="60">
        <v>0.115</v>
      </c>
      <c r="E116" s="53"/>
    </row>
    <row r="117" spans="1:5" ht="50.25" customHeight="1" x14ac:dyDescent="0.25">
      <c r="A117" s="58">
        <f t="shared" si="3"/>
        <v>102</v>
      </c>
      <c r="B117" s="59" t="s">
        <v>165</v>
      </c>
      <c r="C117" s="60" t="s">
        <v>52</v>
      </c>
      <c r="D117" s="60">
        <v>387.32</v>
      </c>
      <c r="E117" s="53"/>
    </row>
    <row r="118" spans="1:5" ht="15" x14ac:dyDescent="0.25">
      <c r="A118" s="58">
        <f t="shared" si="3"/>
        <v>103</v>
      </c>
      <c r="B118" s="59" t="s">
        <v>166</v>
      </c>
      <c r="C118" s="60" t="s">
        <v>39</v>
      </c>
      <c r="D118" s="60">
        <v>0.115</v>
      </c>
      <c r="E118" s="61"/>
    </row>
    <row r="119" spans="1:5" ht="45.75" customHeight="1" x14ac:dyDescent="0.25">
      <c r="A119" s="58">
        <f t="shared" si="3"/>
        <v>104</v>
      </c>
      <c r="B119" s="59" t="s">
        <v>167</v>
      </c>
      <c r="C119" s="60" t="s">
        <v>38</v>
      </c>
      <c r="D119" s="60">
        <v>0.13800000000000001</v>
      </c>
      <c r="E119" s="53"/>
    </row>
    <row r="120" spans="1:5" ht="30" x14ac:dyDescent="0.25">
      <c r="A120" s="58">
        <f t="shared" si="3"/>
        <v>105</v>
      </c>
      <c r="B120" s="59" t="s">
        <v>168</v>
      </c>
      <c r="C120" s="60" t="s">
        <v>40</v>
      </c>
      <c r="D120" s="60">
        <v>11.73</v>
      </c>
      <c r="E120" s="53"/>
    </row>
    <row r="121" spans="1:5" ht="30" x14ac:dyDescent="0.25">
      <c r="A121" s="58">
        <f t="shared" si="3"/>
        <v>106</v>
      </c>
      <c r="B121" s="59" t="s">
        <v>163</v>
      </c>
      <c r="C121" s="60" t="s">
        <v>38</v>
      </c>
      <c r="D121" s="60">
        <v>3.4499999999999999E-3</v>
      </c>
      <c r="E121" s="53"/>
    </row>
    <row r="122" spans="1:5" ht="30" x14ac:dyDescent="0.25">
      <c r="A122" s="58">
        <f t="shared" si="3"/>
        <v>107</v>
      </c>
      <c r="B122" s="59" t="s">
        <v>169</v>
      </c>
      <c r="C122" s="60" t="s">
        <v>43</v>
      </c>
      <c r="D122" s="60">
        <v>0.14000000000000001</v>
      </c>
      <c r="E122" s="53"/>
    </row>
    <row r="123" spans="1:5" ht="30" x14ac:dyDescent="0.25">
      <c r="A123" s="58">
        <f t="shared" si="3"/>
        <v>108</v>
      </c>
      <c r="B123" s="59" t="s">
        <v>170</v>
      </c>
      <c r="C123" s="60" t="s">
        <v>45</v>
      </c>
      <c r="D123" s="60">
        <v>14</v>
      </c>
      <c r="E123" s="53"/>
    </row>
    <row r="124" spans="1:5" ht="45" x14ac:dyDescent="0.25">
      <c r="A124" s="58">
        <f t="shared" si="3"/>
        <v>109</v>
      </c>
      <c r="B124" s="59" t="s">
        <v>171</v>
      </c>
      <c r="C124" s="60" t="s">
        <v>39</v>
      </c>
      <c r="D124" s="60">
        <v>1.4999999999999999E-2</v>
      </c>
      <c r="E124" s="53"/>
    </row>
    <row r="125" spans="1:5" ht="37.5" customHeight="1" x14ac:dyDescent="0.25">
      <c r="A125" s="58">
        <f t="shared" si="3"/>
        <v>110</v>
      </c>
      <c r="B125" s="59" t="s">
        <v>172</v>
      </c>
      <c r="C125" s="60" t="s">
        <v>39</v>
      </c>
      <c r="D125" s="60">
        <v>1.4999999999999999E-2</v>
      </c>
      <c r="E125" s="53"/>
    </row>
    <row r="126" spans="1:5" ht="30.75" customHeight="1" x14ac:dyDescent="0.25">
      <c r="A126" s="58">
        <f t="shared" si="3"/>
        <v>111</v>
      </c>
      <c r="B126" s="59" t="s">
        <v>173</v>
      </c>
      <c r="C126" s="60" t="s">
        <v>40</v>
      </c>
      <c r="D126" s="60">
        <v>1.575</v>
      </c>
      <c r="E126" s="53"/>
    </row>
    <row r="127" spans="1:5" ht="45" x14ac:dyDescent="0.25">
      <c r="A127" s="58">
        <f t="shared" si="3"/>
        <v>112</v>
      </c>
      <c r="B127" s="59" t="s">
        <v>79</v>
      </c>
      <c r="C127" s="60" t="s">
        <v>39</v>
      </c>
      <c r="D127" s="60">
        <v>1.4999999999999999E-2</v>
      </c>
      <c r="E127" s="53"/>
    </row>
    <row r="128" spans="1:5" ht="30" x14ac:dyDescent="0.25">
      <c r="A128" s="58">
        <f t="shared" si="3"/>
        <v>113</v>
      </c>
      <c r="B128" s="59" t="s">
        <v>174</v>
      </c>
      <c r="C128" s="60" t="s">
        <v>38</v>
      </c>
      <c r="D128" s="60">
        <v>9.4499999999999998E-4</v>
      </c>
      <c r="E128" s="53"/>
    </row>
    <row r="129" spans="1:5" ht="60" x14ac:dyDescent="0.25">
      <c r="A129" s="58">
        <f t="shared" si="3"/>
        <v>114</v>
      </c>
      <c r="B129" s="59" t="s">
        <v>175</v>
      </c>
      <c r="C129" s="60" t="s">
        <v>39</v>
      </c>
      <c r="D129" s="60">
        <v>0.34499999999999997</v>
      </c>
      <c r="E129" s="53"/>
    </row>
    <row r="130" spans="1:5" ht="37.5" customHeight="1" x14ac:dyDescent="0.25">
      <c r="A130" s="58">
        <f t="shared" si="3"/>
        <v>115</v>
      </c>
      <c r="B130" s="54" t="s">
        <v>176</v>
      </c>
      <c r="C130" s="52" t="s">
        <v>39</v>
      </c>
      <c r="D130" s="52">
        <v>0.34499999999999997</v>
      </c>
      <c r="E130" s="53"/>
    </row>
    <row r="131" spans="1:5" ht="30" x14ac:dyDescent="0.25">
      <c r="A131" s="58">
        <f t="shared" si="3"/>
        <v>116</v>
      </c>
      <c r="B131" s="54" t="s">
        <v>174</v>
      </c>
      <c r="C131" s="52" t="s">
        <v>38</v>
      </c>
      <c r="D131" s="52">
        <v>2.1735000000000001E-2</v>
      </c>
      <c r="E131" s="53"/>
    </row>
    <row r="132" spans="1:5" ht="30" x14ac:dyDescent="0.25">
      <c r="A132" s="58">
        <f t="shared" si="3"/>
        <v>117</v>
      </c>
      <c r="B132" s="54" t="s">
        <v>177</v>
      </c>
      <c r="C132" s="52" t="s">
        <v>39</v>
      </c>
      <c r="D132" s="52">
        <v>0.115</v>
      </c>
      <c r="E132" s="53"/>
    </row>
    <row r="133" spans="1:5" ht="45" x14ac:dyDescent="0.25">
      <c r="A133" s="58">
        <f t="shared" si="3"/>
        <v>118</v>
      </c>
      <c r="B133" s="54" t="s">
        <v>178</v>
      </c>
      <c r="C133" s="52" t="s">
        <v>58</v>
      </c>
      <c r="D133" s="52">
        <v>0.02</v>
      </c>
      <c r="E133" s="53"/>
    </row>
    <row r="134" spans="1:5" ht="15" x14ac:dyDescent="0.25">
      <c r="A134" s="58">
        <f t="shared" si="3"/>
        <v>119</v>
      </c>
      <c r="B134" s="54" t="s">
        <v>179</v>
      </c>
      <c r="C134" s="52" t="s">
        <v>48</v>
      </c>
      <c r="D134" s="52">
        <v>2</v>
      </c>
      <c r="E134" s="62"/>
    </row>
    <row r="135" spans="1:5" ht="51" customHeight="1" x14ac:dyDescent="0.25">
      <c r="A135" s="58">
        <f t="shared" si="3"/>
        <v>120</v>
      </c>
      <c r="B135" s="54" t="s">
        <v>180</v>
      </c>
      <c r="C135" s="52" t="s">
        <v>43</v>
      </c>
      <c r="D135" s="52">
        <v>0.35</v>
      </c>
      <c r="E135" s="53"/>
    </row>
    <row r="136" spans="1:5" ht="30" x14ac:dyDescent="0.25">
      <c r="A136" s="58">
        <f t="shared" si="3"/>
        <v>121</v>
      </c>
      <c r="B136" s="54" t="s">
        <v>181</v>
      </c>
      <c r="C136" s="52" t="s">
        <v>45</v>
      </c>
      <c r="D136" s="52">
        <v>35</v>
      </c>
      <c r="E136" s="53"/>
    </row>
    <row r="137" spans="1:5" ht="60" x14ac:dyDescent="0.25">
      <c r="A137" s="58">
        <f t="shared" si="3"/>
        <v>122</v>
      </c>
      <c r="B137" s="54" t="s">
        <v>182</v>
      </c>
      <c r="C137" s="52" t="s">
        <v>43</v>
      </c>
      <c r="D137" s="52">
        <v>0.35</v>
      </c>
      <c r="E137" s="53"/>
    </row>
    <row r="138" spans="1:5" ht="30" x14ac:dyDescent="0.25">
      <c r="A138" s="58">
        <f t="shared" si="3"/>
        <v>123</v>
      </c>
      <c r="B138" s="54" t="s">
        <v>183</v>
      </c>
      <c r="C138" s="52" t="s">
        <v>45</v>
      </c>
      <c r="D138" s="52">
        <v>20</v>
      </c>
      <c r="E138" s="53"/>
    </row>
    <row r="139" spans="1:5" ht="30" x14ac:dyDescent="0.25">
      <c r="A139" s="58">
        <f t="shared" si="3"/>
        <v>124</v>
      </c>
      <c r="B139" s="54" t="s">
        <v>184</v>
      </c>
      <c r="C139" s="52" t="s">
        <v>45</v>
      </c>
      <c r="D139" s="52">
        <v>15</v>
      </c>
      <c r="E139" s="53"/>
    </row>
    <row r="140" spans="1:5" ht="30" x14ac:dyDescent="0.25">
      <c r="A140" s="58">
        <f t="shared" si="3"/>
        <v>125</v>
      </c>
      <c r="B140" s="54" t="s">
        <v>185</v>
      </c>
      <c r="C140" s="52" t="s">
        <v>48</v>
      </c>
      <c r="D140" s="52">
        <v>4</v>
      </c>
      <c r="E140" s="53"/>
    </row>
    <row r="141" spans="1:5" ht="30" x14ac:dyDescent="0.25">
      <c r="A141" s="58">
        <f t="shared" si="3"/>
        <v>126</v>
      </c>
      <c r="B141" s="54" t="s">
        <v>186</v>
      </c>
      <c r="C141" s="52" t="s">
        <v>48</v>
      </c>
      <c r="D141" s="52">
        <v>4</v>
      </c>
      <c r="E141" s="53"/>
    </row>
    <row r="142" spans="1:5" ht="30" x14ac:dyDescent="0.25">
      <c r="A142" s="58">
        <f t="shared" si="3"/>
        <v>127</v>
      </c>
      <c r="B142" s="54" t="s">
        <v>187</v>
      </c>
      <c r="C142" s="52" t="s">
        <v>58</v>
      </c>
      <c r="D142" s="52">
        <v>0.01</v>
      </c>
      <c r="E142" s="53"/>
    </row>
    <row r="143" spans="1:5" ht="45" x14ac:dyDescent="0.25">
      <c r="A143" s="58">
        <f t="shared" si="3"/>
        <v>128</v>
      </c>
      <c r="B143" s="54" t="s">
        <v>188</v>
      </c>
      <c r="C143" s="52" t="s">
        <v>189</v>
      </c>
      <c r="D143" s="52">
        <v>0.1</v>
      </c>
      <c r="E143" s="53"/>
    </row>
    <row r="144" spans="1:5" ht="15" x14ac:dyDescent="0.25">
      <c r="A144" s="58">
        <f t="shared" si="3"/>
        <v>129</v>
      </c>
      <c r="B144" s="54" t="s">
        <v>190</v>
      </c>
      <c r="C144" s="52" t="s">
        <v>58</v>
      </c>
      <c r="D144" s="52">
        <v>0.03</v>
      </c>
      <c r="E144" s="53"/>
    </row>
    <row r="145" spans="1:5" ht="30" x14ac:dyDescent="0.25">
      <c r="A145" s="58">
        <f t="shared" si="3"/>
        <v>130</v>
      </c>
      <c r="B145" s="54" t="s">
        <v>191</v>
      </c>
      <c r="C145" s="52" t="s">
        <v>58</v>
      </c>
      <c r="D145" s="52">
        <v>0.03</v>
      </c>
      <c r="E145" s="53"/>
    </row>
    <row r="146" spans="1:5" ht="30" x14ac:dyDescent="0.25">
      <c r="A146" s="58">
        <f t="shared" si="3"/>
        <v>131</v>
      </c>
      <c r="B146" s="54" t="s">
        <v>192</v>
      </c>
      <c r="C146" s="52" t="s">
        <v>48</v>
      </c>
      <c r="D146" s="52">
        <v>1</v>
      </c>
      <c r="E146" s="53"/>
    </row>
    <row r="147" spans="1:5" ht="30" x14ac:dyDescent="0.25">
      <c r="A147" s="58">
        <f t="shared" si="3"/>
        <v>132</v>
      </c>
      <c r="B147" s="54" t="s">
        <v>193</v>
      </c>
      <c r="C147" s="52" t="s">
        <v>48</v>
      </c>
      <c r="D147" s="52">
        <v>1</v>
      </c>
      <c r="E147" s="53"/>
    </row>
    <row r="148" spans="1:5" ht="45" x14ac:dyDescent="0.25">
      <c r="A148" s="58">
        <f t="shared" si="3"/>
        <v>133</v>
      </c>
      <c r="B148" s="54" t="s">
        <v>194</v>
      </c>
      <c r="C148" s="52" t="s">
        <v>48</v>
      </c>
      <c r="D148" s="52">
        <v>5</v>
      </c>
      <c r="E148" s="53"/>
    </row>
    <row r="149" spans="1:5" ht="30" x14ac:dyDescent="0.25">
      <c r="A149" s="58">
        <f t="shared" si="3"/>
        <v>134</v>
      </c>
      <c r="B149" s="54" t="s">
        <v>195</v>
      </c>
      <c r="C149" s="52" t="s">
        <v>48</v>
      </c>
      <c r="D149" s="52">
        <v>5</v>
      </c>
      <c r="E149" s="53"/>
    </row>
    <row r="150" spans="1:5" ht="15" x14ac:dyDescent="0.25">
      <c r="A150" s="58">
        <f t="shared" si="3"/>
        <v>135</v>
      </c>
      <c r="B150" s="54" t="s">
        <v>196</v>
      </c>
      <c r="C150" s="52" t="s">
        <v>189</v>
      </c>
      <c r="D150" s="52">
        <v>0.1</v>
      </c>
      <c r="E150" s="53"/>
    </row>
    <row r="151" spans="1:5" ht="30" x14ac:dyDescent="0.25">
      <c r="A151" s="58">
        <f t="shared" si="3"/>
        <v>136</v>
      </c>
      <c r="B151" s="54" t="s">
        <v>197</v>
      </c>
      <c r="C151" s="52" t="s">
        <v>48</v>
      </c>
      <c r="D151" s="52">
        <v>1</v>
      </c>
      <c r="E151" s="53"/>
    </row>
    <row r="152" spans="1:5" ht="45" x14ac:dyDescent="0.25">
      <c r="A152" s="58">
        <f t="shared" si="3"/>
        <v>137</v>
      </c>
      <c r="B152" s="54" t="s">
        <v>78</v>
      </c>
      <c r="C152" s="52" t="s">
        <v>462</v>
      </c>
      <c r="D152" s="52">
        <v>0.95899999999999996</v>
      </c>
      <c r="E152" s="53"/>
    </row>
    <row r="153" spans="1:5" ht="47.25" customHeight="1" x14ac:dyDescent="0.25">
      <c r="A153" s="58">
        <f t="shared" si="3"/>
        <v>138</v>
      </c>
      <c r="B153" s="54" t="s">
        <v>198</v>
      </c>
      <c r="C153" s="52" t="s">
        <v>462</v>
      </c>
      <c r="D153" s="52">
        <v>0.95899999999999996</v>
      </c>
      <c r="E153" s="53"/>
    </row>
    <row r="154" spans="1:5" ht="21.75" customHeight="1" x14ac:dyDescent="0.25">
      <c r="A154" s="109" t="s">
        <v>471</v>
      </c>
      <c r="B154" s="110"/>
      <c r="C154" s="110"/>
      <c r="D154" s="110"/>
      <c r="E154" s="111"/>
    </row>
    <row r="155" spans="1:5" ht="51" customHeight="1" x14ac:dyDescent="0.25">
      <c r="A155" s="84" t="s">
        <v>139</v>
      </c>
      <c r="B155" s="85"/>
      <c r="C155" s="85"/>
      <c r="D155" s="85"/>
      <c r="E155" s="86"/>
    </row>
    <row r="156" spans="1:5" ht="30" x14ac:dyDescent="0.25">
      <c r="A156" s="58">
        <v>139</v>
      </c>
      <c r="B156" s="54" t="s">
        <v>199</v>
      </c>
      <c r="C156" s="52" t="s">
        <v>189</v>
      </c>
      <c r="D156" s="52">
        <v>0.2</v>
      </c>
      <c r="E156" s="53"/>
    </row>
    <row r="157" spans="1:5" ht="15" x14ac:dyDescent="0.25">
      <c r="A157" s="58">
        <f t="shared" ref="A157:A193" si="4">A156+1</f>
        <v>140</v>
      </c>
      <c r="B157" s="54" t="s">
        <v>200</v>
      </c>
      <c r="C157" s="52" t="s">
        <v>48</v>
      </c>
      <c r="D157" s="52">
        <v>2</v>
      </c>
      <c r="E157" s="53"/>
    </row>
    <row r="158" spans="1:5" ht="30" x14ac:dyDescent="0.25">
      <c r="A158" s="58">
        <f t="shared" si="4"/>
        <v>141</v>
      </c>
      <c r="B158" s="54" t="s">
        <v>201</v>
      </c>
      <c r="C158" s="52" t="s">
        <v>189</v>
      </c>
      <c r="D158" s="52">
        <v>0.2</v>
      </c>
      <c r="E158" s="53"/>
    </row>
    <row r="159" spans="1:5" ht="60" x14ac:dyDescent="0.25">
      <c r="A159" s="58">
        <f t="shared" si="4"/>
        <v>142</v>
      </c>
      <c r="B159" s="54" t="s">
        <v>202</v>
      </c>
      <c r="C159" s="52" t="s">
        <v>43</v>
      </c>
      <c r="D159" s="52">
        <v>0.02</v>
      </c>
      <c r="E159" s="53"/>
    </row>
    <row r="160" spans="1:5" ht="15" x14ac:dyDescent="0.25">
      <c r="A160" s="58">
        <f t="shared" si="4"/>
        <v>143</v>
      </c>
      <c r="B160" s="54" t="s">
        <v>203</v>
      </c>
      <c r="C160" s="52" t="s">
        <v>43</v>
      </c>
      <c r="D160" s="52">
        <v>0.2</v>
      </c>
      <c r="E160" s="53"/>
    </row>
    <row r="161" spans="1:5" ht="45" x14ac:dyDescent="0.25">
      <c r="A161" s="58">
        <f t="shared" si="4"/>
        <v>144</v>
      </c>
      <c r="B161" s="54" t="s">
        <v>204</v>
      </c>
      <c r="C161" s="52" t="s">
        <v>48</v>
      </c>
      <c r="D161" s="52">
        <v>2</v>
      </c>
      <c r="E161" s="53"/>
    </row>
    <row r="162" spans="1:5" ht="36" customHeight="1" x14ac:dyDescent="0.25">
      <c r="A162" s="58">
        <f t="shared" si="4"/>
        <v>145</v>
      </c>
      <c r="B162" s="54" t="s">
        <v>205</v>
      </c>
      <c r="C162" s="52" t="s">
        <v>48</v>
      </c>
      <c r="D162" s="52">
        <v>2</v>
      </c>
      <c r="E162" s="53"/>
    </row>
    <row r="163" spans="1:5" ht="15" x14ac:dyDescent="0.25">
      <c r="A163" s="58">
        <f t="shared" si="4"/>
        <v>146</v>
      </c>
      <c r="B163" s="54" t="s">
        <v>206</v>
      </c>
      <c r="C163" s="52" t="s">
        <v>48</v>
      </c>
      <c r="D163" s="52">
        <v>2</v>
      </c>
      <c r="E163" s="53"/>
    </row>
    <row r="164" spans="1:5" ht="30" x14ac:dyDescent="0.25">
      <c r="A164" s="58"/>
      <c r="B164" s="54" t="s">
        <v>207</v>
      </c>
      <c r="C164" s="52" t="s">
        <v>48</v>
      </c>
      <c r="D164" s="52">
        <v>2</v>
      </c>
      <c r="E164" s="53"/>
    </row>
    <row r="165" spans="1:5" ht="15" x14ac:dyDescent="0.25">
      <c r="A165" s="58">
        <f>A163+1</f>
        <v>147</v>
      </c>
      <c r="B165" s="54" t="s">
        <v>208</v>
      </c>
      <c r="C165" s="52" t="s">
        <v>48</v>
      </c>
      <c r="D165" s="52">
        <v>2</v>
      </c>
      <c r="E165" s="53"/>
    </row>
    <row r="166" spans="1:5" ht="60" x14ac:dyDescent="0.25">
      <c r="A166" s="58">
        <f t="shared" si="4"/>
        <v>148</v>
      </c>
      <c r="B166" s="54" t="s">
        <v>209</v>
      </c>
      <c r="C166" s="52" t="s">
        <v>43</v>
      </c>
      <c r="D166" s="52">
        <v>0.04</v>
      </c>
      <c r="E166" s="53"/>
    </row>
    <row r="167" spans="1:5" ht="45" x14ac:dyDescent="0.25">
      <c r="A167" s="58">
        <f t="shared" si="4"/>
        <v>149</v>
      </c>
      <c r="B167" s="54" t="s">
        <v>210</v>
      </c>
      <c r="C167" s="52" t="s">
        <v>77</v>
      </c>
      <c r="D167" s="52">
        <v>2</v>
      </c>
      <c r="E167" s="53"/>
    </row>
    <row r="168" spans="1:5" ht="39" customHeight="1" x14ac:dyDescent="0.25">
      <c r="A168" s="58">
        <f t="shared" si="4"/>
        <v>150</v>
      </c>
      <c r="B168" s="54" t="s">
        <v>211</v>
      </c>
      <c r="C168" s="52" t="s">
        <v>38</v>
      </c>
      <c r="D168" s="52">
        <v>0.24</v>
      </c>
      <c r="E168" s="53"/>
    </row>
    <row r="169" spans="1:5" ht="15" x14ac:dyDescent="0.25">
      <c r="A169" s="58">
        <f t="shared" si="4"/>
        <v>151</v>
      </c>
      <c r="B169" s="54" t="s">
        <v>212</v>
      </c>
      <c r="C169" s="52" t="s">
        <v>77</v>
      </c>
      <c r="D169" s="52">
        <v>1</v>
      </c>
      <c r="E169" s="53"/>
    </row>
    <row r="170" spans="1:5" ht="30" x14ac:dyDescent="0.25">
      <c r="A170" s="58">
        <f t="shared" si="4"/>
        <v>152</v>
      </c>
      <c r="B170" s="54" t="s">
        <v>192</v>
      </c>
      <c r="C170" s="52" t="s">
        <v>48</v>
      </c>
      <c r="D170" s="52">
        <v>2</v>
      </c>
      <c r="E170" s="53"/>
    </row>
    <row r="171" spans="1:5" ht="15" x14ac:dyDescent="0.25">
      <c r="A171" s="58">
        <f>A170+1</f>
        <v>153</v>
      </c>
      <c r="B171" s="54" t="s">
        <v>213</v>
      </c>
      <c r="C171" s="52" t="s">
        <v>214</v>
      </c>
      <c r="D171" s="52">
        <v>2</v>
      </c>
      <c r="E171" s="53"/>
    </row>
    <row r="172" spans="1:5" ht="30" x14ac:dyDescent="0.25">
      <c r="A172" s="58">
        <f t="shared" si="4"/>
        <v>154</v>
      </c>
      <c r="B172" s="54" t="s">
        <v>215</v>
      </c>
      <c r="C172" s="52" t="s">
        <v>77</v>
      </c>
      <c r="D172" s="52">
        <v>2</v>
      </c>
      <c r="E172" s="53"/>
    </row>
    <row r="173" spans="1:5" ht="45" x14ac:dyDescent="0.25">
      <c r="A173" s="58">
        <f t="shared" si="4"/>
        <v>155</v>
      </c>
      <c r="B173" s="54" t="s">
        <v>180</v>
      </c>
      <c r="C173" s="52" t="s">
        <v>43</v>
      </c>
      <c r="D173" s="52">
        <v>0.15</v>
      </c>
      <c r="E173" s="53"/>
    </row>
    <row r="174" spans="1:5" ht="30" x14ac:dyDescent="0.25">
      <c r="A174" s="58">
        <f t="shared" si="4"/>
        <v>156</v>
      </c>
      <c r="B174" s="54" t="s">
        <v>216</v>
      </c>
      <c r="C174" s="52" t="s">
        <v>45</v>
      </c>
      <c r="D174" s="52">
        <v>15</v>
      </c>
      <c r="E174" s="53"/>
    </row>
    <row r="175" spans="1:5" ht="30" x14ac:dyDescent="0.25">
      <c r="A175" s="58">
        <f>A174+1</f>
        <v>157</v>
      </c>
      <c r="B175" s="54" t="s">
        <v>217</v>
      </c>
      <c r="C175" s="52" t="s">
        <v>43</v>
      </c>
      <c r="D175" s="52">
        <v>0.15</v>
      </c>
      <c r="E175" s="53"/>
    </row>
    <row r="176" spans="1:5" ht="18" customHeight="1" x14ac:dyDescent="0.25">
      <c r="A176" s="58">
        <f t="shared" si="4"/>
        <v>158</v>
      </c>
      <c r="B176" s="54" t="s">
        <v>218</v>
      </c>
      <c r="C176" s="52" t="s">
        <v>45</v>
      </c>
      <c r="D176" s="52">
        <v>15</v>
      </c>
      <c r="E176" s="53"/>
    </row>
    <row r="177" spans="1:5" ht="30" x14ac:dyDescent="0.25">
      <c r="A177" s="58">
        <f t="shared" si="4"/>
        <v>159</v>
      </c>
      <c r="B177" s="54" t="s">
        <v>219</v>
      </c>
      <c r="C177" s="52" t="s">
        <v>43</v>
      </c>
      <c r="D177" s="52">
        <v>0.8</v>
      </c>
      <c r="E177" s="53"/>
    </row>
    <row r="178" spans="1:5" ht="30" x14ac:dyDescent="0.25">
      <c r="A178" s="58">
        <f t="shared" si="4"/>
        <v>160</v>
      </c>
      <c r="B178" s="54" t="s">
        <v>220</v>
      </c>
      <c r="C178" s="52" t="s">
        <v>45</v>
      </c>
      <c r="D178" s="52">
        <v>80</v>
      </c>
      <c r="E178" s="53"/>
    </row>
    <row r="179" spans="1:5" ht="15" x14ac:dyDescent="0.25">
      <c r="A179" s="58">
        <f t="shared" si="4"/>
        <v>161</v>
      </c>
      <c r="B179" s="54" t="s">
        <v>221</v>
      </c>
      <c r="C179" s="52" t="s">
        <v>48</v>
      </c>
      <c r="D179" s="52">
        <v>20</v>
      </c>
      <c r="E179" s="53"/>
    </row>
    <row r="180" spans="1:5" ht="29.25" customHeight="1" x14ac:dyDescent="0.25">
      <c r="A180" s="58">
        <f t="shared" si="4"/>
        <v>162</v>
      </c>
      <c r="B180" s="54" t="s">
        <v>222</v>
      </c>
      <c r="C180" s="52" t="s">
        <v>43</v>
      </c>
      <c r="D180" s="52">
        <v>0.2</v>
      </c>
      <c r="E180" s="53" t="s">
        <v>93</v>
      </c>
    </row>
    <row r="181" spans="1:5" ht="15" x14ac:dyDescent="0.25">
      <c r="A181" s="58">
        <f t="shared" si="4"/>
        <v>163</v>
      </c>
      <c r="B181" s="54" t="s">
        <v>223</v>
      </c>
      <c r="C181" s="52" t="s">
        <v>45</v>
      </c>
      <c r="D181" s="52">
        <v>20</v>
      </c>
      <c r="E181" s="53"/>
    </row>
    <row r="182" spans="1:5" ht="45" x14ac:dyDescent="0.25">
      <c r="A182" s="58">
        <f t="shared" si="4"/>
        <v>164</v>
      </c>
      <c r="B182" s="54" t="s">
        <v>224</v>
      </c>
      <c r="C182" s="52" t="s">
        <v>39</v>
      </c>
      <c r="D182" s="52">
        <v>0.02</v>
      </c>
      <c r="E182" s="53"/>
    </row>
    <row r="183" spans="1:5" ht="30" x14ac:dyDescent="0.25">
      <c r="A183" s="58">
        <f t="shared" si="4"/>
        <v>165</v>
      </c>
      <c r="B183" s="54" t="s">
        <v>225</v>
      </c>
      <c r="C183" s="52" t="s">
        <v>133</v>
      </c>
      <c r="D183" s="52">
        <v>0.49199999999999999</v>
      </c>
      <c r="E183" s="53"/>
    </row>
    <row r="184" spans="1:5" ht="17.25" customHeight="1" x14ac:dyDescent="0.25">
      <c r="A184" s="58"/>
      <c r="B184" s="51" t="s">
        <v>226</v>
      </c>
      <c r="C184" s="52"/>
      <c r="D184" s="52"/>
      <c r="E184" s="53"/>
    </row>
    <row r="185" spans="1:5" ht="32.25" customHeight="1" x14ac:dyDescent="0.25">
      <c r="A185" s="58">
        <f>A183+1</f>
        <v>166</v>
      </c>
      <c r="B185" s="54" t="s">
        <v>227</v>
      </c>
      <c r="C185" s="52" t="s">
        <v>48</v>
      </c>
      <c r="D185" s="52">
        <v>10</v>
      </c>
      <c r="E185" s="53"/>
    </row>
    <row r="186" spans="1:5" ht="113.25" customHeight="1" x14ac:dyDescent="0.25">
      <c r="A186" s="58">
        <f>A185+1</f>
        <v>167</v>
      </c>
      <c r="B186" s="54" t="s">
        <v>228</v>
      </c>
      <c r="C186" s="52" t="s">
        <v>48</v>
      </c>
      <c r="D186" s="52">
        <v>14</v>
      </c>
      <c r="E186" s="53"/>
    </row>
    <row r="187" spans="1:5" ht="30" x14ac:dyDescent="0.25">
      <c r="A187" s="58">
        <f t="shared" ref="A187:A188" si="5">A186+1</f>
        <v>168</v>
      </c>
      <c r="B187" s="54" t="s">
        <v>229</v>
      </c>
      <c r="C187" s="52" t="s">
        <v>230</v>
      </c>
      <c r="D187" s="52">
        <v>8</v>
      </c>
      <c r="E187" s="53"/>
    </row>
    <row r="188" spans="1:5" ht="45" x14ac:dyDescent="0.25">
      <c r="A188" s="58">
        <f t="shared" si="5"/>
        <v>169</v>
      </c>
      <c r="B188" s="54" t="s">
        <v>231</v>
      </c>
      <c r="C188" s="52" t="s">
        <v>48</v>
      </c>
      <c r="D188" s="52">
        <v>4</v>
      </c>
      <c r="E188" s="53"/>
    </row>
    <row r="189" spans="1:5" ht="29.25" customHeight="1" x14ac:dyDescent="0.25">
      <c r="A189" s="109" t="s">
        <v>470</v>
      </c>
      <c r="B189" s="110"/>
      <c r="C189" s="110"/>
      <c r="D189" s="110"/>
      <c r="E189" s="111"/>
    </row>
    <row r="190" spans="1:5" ht="66.75" customHeight="1" x14ac:dyDescent="0.25">
      <c r="A190" s="84" t="s">
        <v>232</v>
      </c>
      <c r="B190" s="85"/>
      <c r="C190" s="85"/>
      <c r="D190" s="85"/>
      <c r="E190" s="86"/>
    </row>
    <row r="191" spans="1:5" ht="30" x14ac:dyDescent="0.25">
      <c r="A191" s="58">
        <v>170</v>
      </c>
      <c r="B191" s="54" t="s">
        <v>47</v>
      </c>
      <c r="C191" s="52" t="s">
        <v>39</v>
      </c>
      <c r="D191" s="52">
        <v>5.2499999999999998E-2</v>
      </c>
      <c r="E191" s="53"/>
    </row>
    <row r="192" spans="1:5" ht="45" x14ac:dyDescent="0.25">
      <c r="A192" s="58">
        <f t="shared" si="4"/>
        <v>171</v>
      </c>
      <c r="B192" s="54" t="s">
        <v>233</v>
      </c>
      <c r="C192" s="52" t="s">
        <v>39</v>
      </c>
      <c r="D192" s="52">
        <v>5.2499999999999998E-2</v>
      </c>
      <c r="E192" s="53"/>
    </row>
    <row r="193" spans="1:5" ht="45" x14ac:dyDescent="0.25">
      <c r="A193" s="58">
        <f t="shared" si="4"/>
        <v>172</v>
      </c>
      <c r="B193" s="54" t="s">
        <v>234</v>
      </c>
      <c r="C193" s="52" t="s">
        <v>40</v>
      </c>
      <c r="D193" s="52">
        <v>5.25</v>
      </c>
      <c r="E193" s="53"/>
    </row>
    <row r="194" spans="1:5" ht="15" x14ac:dyDescent="0.25">
      <c r="A194" s="58">
        <f t="shared" ref="A194:A240" si="6">A193+1</f>
        <v>173</v>
      </c>
      <c r="B194" s="54" t="s">
        <v>76</v>
      </c>
      <c r="C194" s="52" t="s">
        <v>43</v>
      </c>
      <c r="D194" s="52">
        <v>0.15</v>
      </c>
      <c r="E194" s="53"/>
    </row>
    <row r="195" spans="1:5" ht="15" x14ac:dyDescent="0.25">
      <c r="A195" s="58">
        <f t="shared" si="6"/>
        <v>174</v>
      </c>
      <c r="B195" s="54" t="s">
        <v>235</v>
      </c>
      <c r="C195" s="52" t="s">
        <v>45</v>
      </c>
      <c r="D195" s="52">
        <v>15</v>
      </c>
      <c r="E195" s="53"/>
    </row>
    <row r="196" spans="1:5" ht="30" x14ac:dyDescent="0.25">
      <c r="A196" s="58">
        <f t="shared" si="6"/>
        <v>175</v>
      </c>
      <c r="B196" s="54" t="s">
        <v>236</v>
      </c>
      <c r="C196" s="52" t="s">
        <v>39</v>
      </c>
      <c r="D196" s="52">
        <v>0.36</v>
      </c>
      <c r="E196" s="53"/>
    </row>
    <row r="197" spans="1:5" ht="30" x14ac:dyDescent="0.25">
      <c r="A197" s="58">
        <f t="shared" si="6"/>
        <v>176</v>
      </c>
      <c r="B197" s="54" t="s">
        <v>56</v>
      </c>
      <c r="C197" s="52" t="s">
        <v>39</v>
      </c>
      <c r="D197" s="52">
        <v>0.62709999999999999</v>
      </c>
      <c r="E197" s="53"/>
    </row>
    <row r="198" spans="1:5" ht="45" x14ac:dyDescent="0.25">
      <c r="A198" s="58">
        <f t="shared" si="6"/>
        <v>177</v>
      </c>
      <c r="B198" s="54" t="s">
        <v>55</v>
      </c>
      <c r="C198" s="52" t="s">
        <v>38</v>
      </c>
      <c r="D198" s="52">
        <v>6.4590000000000003E-3</v>
      </c>
      <c r="E198" s="53"/>
    </row>
    <row r="199" spans="1:5" ht="60" x14ac:dyDescent="0.25">
      <c r="A199" s="58">
        <f>A198+1</f>
        <v>178</v>
      </c>
      <c r="B199" s="54" t="s">
        <v>237</v>
      </c>
      <c r="C199" s="52" t="s">
        <v>39</v>
      </c>
      <c r="D199" s="52">
        <v>0.62709999999999999</v>
      </c>
      <c r="E199" s="53"/>
    </row>
    <row r="200" spans="1:5" ht="75" x14ac:dyDescent="0.25">
      <c r="A200" s="58">
        <f t="shared" si="6"/>
        <v>179</v>
      </c>
      <c r="B200" s="54" t="s">
        <v>238</v>
      </c>
      <c r="C200" s="52" t="s">
        <v>39</v>
      </c>
      <c r="D200" s="52">
        <v>0.62709999999999999</v>
      </c>
      <c r="E200" s="53"/>
    </row>
    <row r="201" spans="1:5" ht="15" x14ac:dyDescent="0.25">
      <c r="A201" s="58">
        <f t="shared" si="6"/>
        <v>180</v>
      </c>
      <c r="B201" s="54" t="s">
        <v>239</v>
      </c>
      <c r="C201" s="52" t="s">
        <v>52</v>
      </c>
      <c r="D201" s="52">
        <v>1599.105</v>
      </c>
      <c r="E201" s="53"/>
    </row>
    <row r="202" spans="1:5" ht="64.5" customHeight="1" x14ac:dyDescent="0.25">
      <c r="A202" s="58">
        <f t="shared" si="6"/>
        <v>181</v>
      </c>
      <c r="B202" s="54" t="s">
        <v>240</v>
      </c>
      <c r="C202" s="52" t="s">
        <v>39</v>
      </c>
      <c r="D202" s="52">
        <v>0.62709999999999999</v>
      </c>
      <c r="E202" s="53"/>
    </row>
    <row r="203" spans="1:5" ht="60" x14ac:dyDescent="0.25">
      <c r="A203" s="58">
        <f t="shared" si="6"/>
        <v>182</v>
      </c>
      <c r="B203" s="54" t="s">
        <v>241</v>
      </c>
      <c r="C203" s="52" t="s">
        <v>40</v>
      </c>
      <c r="D203" s="52">
        <v>62.71</v>
      </c>
      <c r="E203" s="53"/>
    </row>
    <row r="204" spans="1:5" ht="30" x14ac:dyDescent="0.25">
      <c r="A204" s="58">
        <f t="shared" si="6"/>
        <v>183</v>
      </c>
      <c r="B204" s="54" t="s">
        <v>242</v>
      </c>
      <c r="C204" s="52" t="s">
        <v>39</v>
      </c>
      <c r="D204" s="52">
        <v>0.12609999999999999</v>
      </c>
      <c r="E204" s="53"/>
    </row>
    <row r="205" spans="1:5" ht="15" x14ac:dyDescent="0.25">
      <c r="A205" s="58">
        <f t="shared" si="6"/>
        <v>184</v>
      </c>
      <c r="B205" s="54" t="s">
        <v>243</v>
      </c>
      <c r="C205" s="52" t="s">
        <v>98</v>
      </c>
      <c r="D205" s="52">
        <v>0.12609999999999999</v>
      </c>
      <c r="E205" s="53"/>
    </row>
    <row r="206" spans="1:5" ht="30" x14ac:dyDescent="0.25">
      <c r="A206" s="58">
        <f t="shared" si="6"/>
        <v>185</v>
      </c>
      <c r="B206" s="54" t="s">
        <v>244</v>
      </c>
      <c r="C206" s="52" t="s">
        <v>38</v>
      </c>
      <c r="D206" s="52">
        <v>1.1349</v>
      </c>
      <c r="E206" s="53"/>
    </row>
    <row r="207" spans="1:5" ht="15" x14ac:dyDescent="0.25">
      <c r="A207" s="58">
        <f t="shared" si="6"/>
        <v>186</v>
      </c>
      <c r="B207" s="54" t="s">
        <v>166</v>
      </c>
      <c r="C207" s="52" t="s">
        <v>39</v>
      </c>
      <c r="D207" s="52">
        <v>0.12609999999999999</v>
      </c>
      <c r="E207" s="53"/>
    </row>
    <row r="208" spans="1:5" ht="45" x14ac:dyDescent="0.25">
      <c r="A208" s="58">
        <f t="shared" si="6"/>
        <v>187</v>
      </c>
      <c r="B208" s="54" t="s">
        <v>167</v>
      </c>
      <c r="C208" s="52" t="s">
        <v>38</v>
      </c>
      <c r="D208" s="52">
        <v>0.15129999999999999</v>
      </c>
      <c r="E208" s="53"/>
    </row>
    <row r="209" spans="1:5" ht="30" x14ac:dyDescent="0.25">
      <c r="A209" s="58">
        <f t="shared" si="6"/>
        <v>188</v>
      </c>
      <c r="B209" s="54" t="s">
        <v>168</v>
      </c>
      <c r="C209" s="52" t="s">
        <v>40</v>
      </c>
      <c r="D209" s="52">
        <v>12.8622</v>
      </c>
      <c r="E209" s="53"/>
    </row>
    <row r="210" spans="1:5" ht="34.5" customHeight="1" x14ac:dyDescent="0.25">
      <c r="A210" s="58">
        <f t="shared" si="6"/>
        <v>189</v>
      </c>
      <c r="B210" s="54" t="s">
        <v>163</v>
      </c>
      <c r="C210" s="52" t="s">
        <v>38</v>
      </c>
      <c r="D210" s="52">
        <v>5.0000000000000001E-4</v>
      </c>
      <c r="E210" s="53"/>
    </row>
    <row r="211" spans="1:5" ht="15" x14ac:dyDescent="0.25">
      <c r="A211" s="58">
        <f>A210+1</f>
        <v>190</v>
      </c>
      <c r="B211" s="54" t="s">
        <v>245</v>
      </c>
      <c r="C211" s="52" t="s">
        <v>39</v>
      </c>
      <c r="D211" s="52">
        <v>0.12609999999999999</v>
      </c>
      <c r="E211" s="53"/>
    </row>
    <row r="212" spans="1:5" ht="45" x14ac:dyDescent="0.25">
      <c r="A212" s="58">
        <f t="shared" si="6"/>
        <v>191</v>
      </c>
      <c r="B212" s="54" t="s">
        <v>246</v>
      </c>
      <c r="C212" s="52" t="s">
        <v>39</v>
      </c>
      <c r="D212" s="52">
        <v>5.33E-2</v>
      </c>
      <c r="E212" s="53"/>
    </row>
    <row r="213" spans="1:5" ht="30" x14ac:dyDescent="0.25">
      <c r="A213" s="58">
        <f t="shared" si="6"/>
        <v>192</v>
      </c>
      <c r="B213" s="54" t="s">
        <v>247</v>
      </c>
      <c r="C213" s="52" t="s">
        <v>48</v>
      </c>
      <c r="D213" s="52">
        <v>3</v>
      </c>
      <c r="E213" s="53"/>
    </row>
    <row r="214" spans="1:5" ht="15" x14ac:dyDescent="0.25">
      <c r="A214" s="58">
        <f t="shared" si="6"/>
        <v>193</v>
      </c>
      <c r="B214" s="54" t="s">
        <v>248</v>
      </c>
      <c r="C214" s="52" t="s">
        <v>48</v>
      </c>
      <c r="D214" s="52">
        <v>3</v>
      </c>
      <c r="E214" s="53"/>
    </row>
    <row r="215" spans="1:5" ht="15" x14ac:dyDescent="0.25">
      <c r="A215" s="58">
        <f t="shared" si="6"/>
        <v>194</v>
      </c>
      <c r="B215" s="54" t="s">
        <v>249</v>
      </c>
      <c r="C215" s="52" t="s">
        <v>58</v>
      </c>
      <c r="D215" s="52">
        <v>0.02</v>
      </c>
      <c r="E215" s="53"/>
    </row>
    <row r="216" spans="1:5" ht="30" x14ac:dyDescent="0.25">
      <c r="A216" s="58">
        <f t="shared" si="6"/>
        <v>195</v>
      </c>
      <c r="B216" s="54" t="s">
        <v>250</v>
      </c>
      <c r="C216" s="52" t="s">
        <v>58</v>
      </c>
      <c r="D216" s="52">
        <v>0.04</v>
      </c>
      <c r="E216" s="53"/>
    </row>
    <row r="217" spans="1:5" ht="15" x14ac:dyDescent="0.25">
      <c r="A217" s="58">
        <f>A216+1</f>
        <v>196</v>
      </c>
      <c r="B217" s="54" t="s">
        <v>251</v>
      </c>
      <c r="C217" s="52" t="s">
        <v>58</v>
      </c>
      <c r="D217" s="52">
        <v>0.04</v>
      </c>
      <c r="E217" s="53"/>
    </row>
    <row r="218" spans="1:5" ht="30" x14ac:dyDescent="0.25">
      <c r="A218" s="58">
        <f t="shared" si="6"/>
        <v>197</v>
      </c>
      <c r="B218" s="54" t="s">
        <v>252</v>
      </c>
      <c r="C218" s="52" t="s">
        <v>43</v>
      </c>
      <c r="D218" s="52">
        <v>0.18</v>
      </c>
      <c r="E218" s="53"/>
    </row>
    <row r="219" spans="1:5" ht="30" x14ac:dyDescent="0.25">
      <c r="A219" s="58">
        <f t="shared" si="6"/>
        <v>198</v>
      </c>
      <c r="B219" s="54" t="s">
        <v>253</v>
      </c>
      <c r="C219" s="52" t="s">
        <v>66</v>
      </c>
      <c r="D219" s="52">
        <v>1.8</v>
      </c>
      <c r="E219" s="53"/>
    </row>
    <row r="220" spans="1:5" ht="45" x14ac:dyDescent="0.25">
      <c r="A220" s="58">
        <f t="shared" si="6"/>
        <v>199</v>
      </c>
      <c r="B220" s="54" t="s">
        <v>254</v>
      </c>
      <c r="C220" s="52" t="s">
        <v>43</v>
      </c>
      <c r="D220" s="52">
        <v>0.12</v>
      </c>
      <c r="E220" s="53"/>
    </row>
    <row r="221" spans="1:5" ht="75" x14ac:dyDescent="0.25">
      <c r="A221" s="58">
        <f t="shared" si="6"/>
        <v>200</v>
      </c>
      <c r="B221" s="54" t="s">
        <v>255</v>
      </c>
      <c r="C221" s="52" t="s">
        <v>256</v>
      </c>
      <c r="D221" s="52">
        <v>1.2E-2</v>
      </c>
      <c r="E221" s="53"/>
    </row>
    <row r="222" spans="1:5" ht="45" x14ac:dyDescent="0.25">
      <c r="A222" s="58">
        <f t="shared" si="6"/>
        <v>201</v>
      </c>
      <c r="B222" s="54" t="s">
        <v>257</v>
      </c>
      <c r="C222" s="52" t="s">
        <v>58</v>
      </c>
      <c r="D222" s="52">
        <v>0.04</v>
      </c>
      <c r="E222" s="53"/>
    </row>
    <row r="223" spans="1:5" ht="15" x14ac:dyDescent="0.25">
      <c r="A223" s="58">
        <f t="shared" si="6"/>
        <v>202</v>
      </c>
      <c r="B223" s="54" t="s">
        <v>258</v>
      </c>
      <c r="C223" s="52" t="s">
        <v>48</v>
      </c>
      <c r="D223" s="52">
        <v>4</v>
      </c>
      <c r="E223" s="53"/>
    </row>
    <row r="224" spans="1:5" ht="30" x14ac:dyDescent="0.25">
      <c r="A224" s="58">
        <f t="shared" si="6"/>
        <v>203</v>
      </c>
      <c r="B224" s="54" t="s">
        <v>185</v>
      </c>
      <c r="C224" s="52" t="s">
        <v>48</v>
      </c>
      <c r="D224" s="52">
        <v>3</v>
      </c>
      <c r="E224" s="53"/>
    </row>
    <row r="225" spans="1:5" ht="30" x14ac:dyDescent="0.25">
      <c r="A225" s="58">
        <f>A224+1</f>
        <v>204</v>
      </c>
      <c r="B225" s="54" t="s">
        <v>186</v>
      </c>
      <c r="C225" s="52" t="s">
        <v>48</v>
      </c>
      <c r="D225" s="52">
        <v>3</v>
      </c>
      <c r="E225" s="55"/>
    </row>
    <row r="226" spans="1:5" ht="30" x14ac:dyDescent="0.25">
      <c r="A226" s="58">
        <f t="shared" si="6"/>
        <v>205</v>
      </c>
      <c r="B226" s="54" t="s">
        <v>187</v>
      </c>
      <c r="C226" s="52" t="s">
        <v>58</v>
      </c>
      <c r="D226" s="52">
        <v>0.03</v>
      </c>
      <c r="E226" s="53"/>
    </row>
    <row r="227" spans="1:5" ht="45" x14ac:dyDescent="0.25">
      <c r="A227" s="58">
        <f t="shared" si="6"/>
        <v>206</v>
      </c>
      <c r="B227" s="54" t="s">
        <v>188</v>
      </c>
      <c r="C227" s="52" t="s">
        <v>189</v>
      </c>
      <c r="D227" s="52">
        <v>0.3</v>
      </c>
      <c r="E227" s="53"/>
    </row>
    <row r="228" spans="1:5" ht="60" x14ac:dyDescent="0.25">
      <c r="A228" s="58">
        <f t="shared" si="6"/>
        <v>207</v>
      </c>
      <c r="B228" s="54" t="s">
        <v>259</v>
      </c>
      <c r="C228" s="52" t="s">
        <v>260</v>
      </c>
      <c r="D228" s="52">
        <v>0.3</v>
      </c>
      <c r="E228" s="53"/>
    </row>
    <row r="229" spans="1:5" ht="60" x14ac:dyDescent="0.25">
      <c r="A229" s="58">
        <f t="shared" si="6"/>
        <v>208</v>
      </c>
      <c r="B229" s="54" t="s">
        <v>261</v>
      </c>
      <c r="C229" s="52" t="s">
        <v>43</v>
      </c>
      <c r="D229" s="52">
        <v>0.13</v>
      </c>
      <c r="E229" s="53"/>
    </row>
    <row r="230" spans="1:5" ht="60" x14ac:dyDescent="0.25">
      <c r="A230" s="58">
        <f t="shared" si="6"/>
        <v>209</v>
      </c>
      <c r="B230" s="54" t="s">
        <v>262</v>
      </c>
      <c r="C230" s="52" t="s">
        <v>45</v>
      </c>
      <c r="D230" s="52">
        <v>6.5</v>
      </c>
      <c r="E230" s="53"/>
    </row>
    <row r="231" spans="1:5" ht="60" x14ac:dyDescent="0.25">
      <c r="A231" s="58">
        <f t="shared" si="6"/>
        <v>210</v>
      </c>
      <c r="B231" s="54" t="s">
        <v>263</v>
      </c>
      <c r="C231" s="52" t="s">
        <v>45</v>
      </c>
      <c r="D231" s="52">
        <v>6.5</v>
      </c>
      <c r="E231" s="53"/>
    </row>
    <row r="232" spans="1:5" ht="29.25" customHeight="1" x14ac:dyDescent="0.25">
      <c r="A232" s="58">
        <f t="shared" si="6"/>
        <v>211</v>
      </c>
      <c r="B232" s="54" t="s">
        <v>264</v>
      </c>
      <c r="C232" s="52" t="s">
        <v>48</v>
      </c>
      <c r="D232" s="52">
        <v>2</v>
      </c>
      <c r="E232" s="53"/>
    </row>
    <row r="233" spans="1:5" ht="30" x14ac:dyDescent="0.25">
      <c r="A233" s="58">
        <f t="shared" si="6"/>
        <v>212</v>
      </c>
      <c r="B233" s="54" t="s">
        <v>265</v>
      </c>
      <c r="C233" s="52" t="s">
        <v>189</v>
      </c>
      <c r="D233" s="52">
        <v>1.6</v>
      </c>
      <c r="E233" s="53"/>
    </row>
    <row r="234" spans="1:5" ht="30" x14ac:dyDescent="0.25">
      <c r="A234" s="58">
        <f t="shared" si="6"/>
        <v>213</v>
      </c>
      <c r="B234" s="54" t="s">
        <v>266</v>
      </c>
      <c r="C234" s="52" t="s">
        <v>48</v>
      </c>
      <c r="D234" s="52">
        <v>8</v>
      </c>
      <c r="E234" s="53"/>
    </row>
    <row r="235" spans="1:5" ht="30" x14ac:dyDescent="0.25">
      <c r="A235" s="58">
        <f t="shared" si="6"/>
        <v>214</v>
      </c>
      <c r="B235" s="54" t="s">
        <v>267</v>
      </c>
      <c r="C235" s="52" t="s">
        <v>48</v>
      </c>
      <c r="D235" s="52">
        <v>10</v>
      </c>
      <c r="E235" s="53"/>
    </row>
    <row r="236" spans="1:5" ht="45" x14ac:dyDescent="0.25">
      <c r="A236" s="58">
        <f t="shared" si="6"/>
        <v>215</v>
      </c>
      <c r="B236" s="54" t="s">
        <v>268</v>
      </c>
      <c r="C236" s="52" t="s">
        <v>48</v>
      </c>
      <c r="D236" s="52">
        <v>4</v>
      </c>
      <c r="E236" s="53"/>
    </row>
    <row r="237" spans="1:5" ht="15" x14ac:dyDescent="0.25">
      <c r="A237" s="58">
        <f t="shared" si="6"/>
        <v>216</v>
      </c>
      <c r="B237" s="54" t="s">
        <v>269</v>
      </c>
      <c r="C237" s="52" t="s">
        <v>189</v>
      </c>
      <c r="D237" s="52">
        <v>0.4</v>
      </c>
      <c r="E237" s="53"/>
    </row>
    <row r="238" spans="1:5" ht="15" x14ac:dyDescent="0.25">
      <c r="A238" s="58">
        <f t="shared" si="6"/>
        <v>217</v>
      </c>
      <c r="B238" s="54" t="s">
        <v>270</v>
      </c>
      <c r="C238" s="52" t="s">
        <v>77</v>
      </c>
      <c r="D238" s="52">
        <v>4</v>
      </c>
      <c r="E238" s="53"/>
    </row>
    <row r="239" spans="1:5" ht="22.5" customHeight="1" x14ac:dyDescent="0.25">
      <c r="A239" s="58">
        <f t="shared" si="6"/>
        <v>218</v>
      </c>
      <c r="B239" s="54" t="s">
        <v>271</v>
      </c>
      <c r="C239" s="52" t="s">
        <v>272</v>
      </c>
      <c r="D239" s="52">
        <v>0.1</v>
      </c>
      <c r="E239" s="53"/>
    </row>
    <row r="240" spans="1:5" ht="30" x14ac:dyDescent="0.25">
      <c r="A240" s="58">
        <f t="shared" si="6"/>
        <v>219</v>
      </c>
      <c r="B240" s="54" t="s">
        <v>273</v>
      </c>
      <c r="C240" s="52" t="s">
        <v>48</v>
      </c>
      <c r="D240" s="52">
        <v>1</v>
      </c>
      <c r="E240" s="53"/>
    </row>
    <row r="241" spans="1:5" ht="24.75" customHeight="1" x14ac:dyDescent="0.25">
      <c r="A241" s="87" t="s">
        <v>469</v>
      </c>
      <c r="B241" s="88"/>
      <c r="C241" s="88"/>
      <c r="D241" s="88"/>
      <c r="E241" s="89"/>
    </row>
    <row r="242" spans="1:5" ht="67.5" customHeight="1" x14ac:dyDescent="0.25">
      <c r="A242" s="84" t="s">
        <v>274</v>
      </c>
      <c r="B242" s="85"/>
      <c r="C242" s="85"/>
      <c r="D242" s="85"/>
      <c r="E242" s="86"/>
    </row>
    <row r="243" spans="1:5" ht="29.25" customHeight="1" x14ac:dyDescent="0.25">
      <c r="A243" s="56"/>
      <c r="B243" s="57" t="s">
        <v>275</v>
      </c>
      <c r="C243" s="56"/>
      <c r="D243" s="56"/>
      <c r="E243" s="56"/>
    </row>
    <row r="244" spans="1:5" ht="15" x14ac:dyDescent="0.25">
      <c r="A244" s="58">
        <f>A240+1</f>
        <v>220</v>
      </c>
      <c r="B244" s="54" t="s">
        <v>276</v>
      </c>
      <c r="C244" s="52" t="s">
        <v>38</v>
      </c>
      <c r="D244" s="52">
        <v>0.24</v>
      </c>
      <c r="E244" s="53"/>
    </row>
    <row r="245" spans="1:5" ht="30" x14ac:dyDescent="0.25">
      <c r="A245" s="58">
        <f t="shared" ref="A245:A276" si="7">A244+1</f>
        <v>221</v>
      </c>
      <c r="B245" s="54" t="s">
        <v>277</v>
      </c>
      <c r="C245" s="52" t="s">
        <v>43</v>
      </c>
      <c r="D245" s="52">
        <v>0.16</v>
      </c>
      <c r="E245" s="53"/>
    </row>
    <row r="246" spans="1:5" ht="15" x14ac:dyDescent="0.25">
      <c r="A246" s="58">
        <f t="shared" si="7"/>
        <v>222</v>
      </c>
      <c r="B246" s="54" t="s">
        <v>278</v>
      </c>
      <c r="C246" s="52" t="s">
        <v>39</v>
      </c>
      <c r="D246" s="52">
        <v>0.157</v>
      </c>
      <c r="E246" s="53"/>
    </row>
    <row r="247" spans="1:5" ht="15" x14ac:dyDescent="0.25">
      <c r="A247" s="58">
        <f t="shared" si="7"/>
        <v>223</v>
      </c>
      <c r="B247" s="54" t="s">
        <v>279</v>
      </c>
      <c r="C247" s="52" t="s">
        <v>98</v>
      </c>
      <c r="D247" s="52">
        <v>0.1</v>
      </c>
      <c r="E247" s="53"/>
    </row>
    <row r="248" spans="1:5" ht="30" x14ac:dyDescent="0.25">
      <c r="A248" s="58">
        <f t="shared" si="7"/>
        <v>224</v>
      </c>
      <c r="B248" s="54" t="s">
        <v>244</v>
      </c>
      <c r="C248" s="52" t="s">
        <v>38</v>
      </c>
      <c r="D248" s="52">
        <v>0.9</v>
      </c>
      <c r="E248" s="53"/>
    </row>
    <row r="249" spans="1:5" ht="30" x14ac:dyDescent="0.25">
      <c r="A249" s="58">
        <f t="shared" si="7"/>
        <v>225</v>
      </c>
      <c r="B249" s="54" t="s">
        <v>301</v>
      </c>
      <c r="C249" s="52" t="s">
        <v>39</v>
      </c>
      <c r="D249" s="52">
        <v>0.1</v>
      </c>
      <c r="E249" s="53"/>
    </row>
    <row r="250" spans="1:5" ht="30" x14ac:dyDescent="0.25">
      <c r="A250" s="58">
        <f t="shared" si="7"/>
        <v>226</v>
      </c>
      <c r="B250" s="54" t="s">
        <v>163</v>
      </c>
      <c r="C250" s="52" t="s">
        <v>38</v>
      </c>
      <c r="D250" s="52">
        <v>2E-3</v>
      </c>
      <c r="E250" s="53"/>
    </row>
    <row r="251" spans="1:5" ht="45" x14ac:dyDescent="0.25">
      <c r="A251" s="58">
        <f t="shared" si="7"/>
        <v>227</v>
      </c>
      <c r="B251" s="54" t="s">
        <v>165</v>
      </c>
      <c r="C251" s="52" t="s">
        <v>52</v>
      </c>
      <c r="D251" s="52">
        <v>75</v>
      </c>
      <c r="E251" s="53"/>
    </row>
    <row r="252" spans="1:5" ht="45" x14ac:dyDescent="0.25">
      <c r="A252" s="58">
        <f t="shared" si="7"/>
        <v>228</v>
      </c>
      <c r="B252" s="54" t="s">
        <v>281</v>
      </c>
      <c r="C252" s="52" t="s">
        <v>39</v>
      </c>
      <c r="D252" s="52">
        <v>0.157</v>
      </c>
      <c r="E252" s="53"/>
    </row>
    <row r="253" spans="1:5" ht="45" x14ac:dyDescent="0.25">
      <c r="A253" s="58">
        <f t="shared" si="7"/>
        <v>229</v>
      </c>
      <c r="B253" s="54" t="s">
        <v>282</v>
      </c>
      <c r="C253" s="52" t="s">
        <v>40</v>
      </c>
      <c r="D253" s="52">
        <v>16.013999999999999</v>
      </c>
      <c r="E253" s="53"/>
    </row>
    <row r="254" spans="1:5" ht="30" x14ac:dyDescent="0.25">
      <c r="A254" s="58">
        <f t="shared" si="7"/>
        <v>230</v>
      </c>
      <c r="B254" s="54" t="s">
        <v>169</v>
      </c>
      <c r="C254" s="52" t="s">
        <v>43</v>
      </c>
      <c r="D254" s="52">
        <v>0.16</v>
      </c>
      <c r="E254" s="53"/>
    </row>
    <row r="255" spans="1:5" ht="30" x14ac:dyDescent="0.25">
      <c r="A255" s="58">
        <f t="shared" si="7"/>
        <v>231</v>
      </c>
      <c r="B255" s="54" t="s">
        <v>170</v>
      </c>
      <c r="C255" s="52" t="s">
        <v>45</v>
      </c>
      <c r="D255" s="52">
        <v>16.16</v>
      </c>
      <c r="E255" s="53"/>
    </row>
    <row r="256" spans="1:5" ht="30" x14ac:dyDescent="0.25">
      <c r="A256" s="58">
        <f t="shared" si="7"/>
        <v>232</v>
      </c>
      <c r="B256" s="54" t="s">
        <v>283</v>
      </c>
      <c r="C256" s="52" t="s">
        <v>43</v>
      </c>
      <c r="D256" s="52">
        <v>8.0000000000000002E-3</v>
      </c>
      <c r="E256" s="53"/>
    </row>
    <row r="257" spans="1:5" ht="32.25" customHeight="1" x14ac:dyDescent="0.25">
      <c r="A257" s="58">
        <f t="shared" si="7"/>
        <v>233</v>
      </c>
      <c r="B257" s="54" t="s">
        <v>56</v>
      </c>
      <c r="C257" s="52" t="s">
        <v>39</v>
      </c>
      <c r="D257" s="52">
        <v>0.53220000000000001</v>
      </c>
      <c r="E257" s="53"/>
    </row>
    <row r="258" spans="1:5" ht="45" x14ac:dyDescent="0.25">
      <c r="A258" s="58">
        <f t="shared" si="7"/>
        <v>234</v>
      </c>
      <c r="B258" s="54" t="s">
        <v>55</v>
      </c>
      <c r="C258" s="52" t="s">
        <v>38</v>
      </c>
      <c r="D258" s="52">
        <v>5.4819999999999999E-3</v>
      </c>
      <c r="E258" s="53"/>
    </row>
    <row r="259" spans="1:5" ht="64.5" customHeight="1" x14ac:dyDescent="0.25">
      <c r="A259" s="58">
        <f t="shared" si="7"/>
        <v>235</v>
      </c>
      <c r="B259" s="54" t="s">
        <v>237</v>
      </c>
      <c r="C259" s="52" t="s">
        <v>39</v>
      </c>
      <c r="D259" s="52">
        <v>0.18</v>
      </c>
      <c r="E259" s="53"/>
    </row>
    <row r="260" spans="1:5" ht="15" x14ac:dyDescent="0.25">
      <c r="A260" s="58">
        <f t="shared" si="7"/>
        <v>236</v>
      </c>
      <c r="B260" s="54" t="s">
        <v>239</v>
      </c>
      <c r="C260" s="52" t="s">
        <v>52</v>
      </c>
      <c r="D260" s="52">
        <v>306</v>
      </c>
      <c r="E260" s="53"/>
    </row>
    <row r="261" spans="1:5" ht="60" x14ac:dyDescent="0.25">
      <c r="A261" s="58">
        <f t="shared" si="7"/>
        <v>237</v>
      </c>
      <c r="B261" s="54" t="s">
        <v>284</v>
      </c>
      <c r="C261" s="52" t="s">
        <v>39</v>
      </c>
      <c r="D261" s="52">
        <v>0.53220000000000001</v>
      </c>
      <c r="E261" s="53"/>
    </row>
    <row r="262" spans="1:5" ht="30" x14ac:dyDescent="0.25">
      <c r="A262" s="58">
        <f>A261+1</f>
        <v>238</v>
      </c>
      <c r="B262" s="54" t="s">
        <v>53</v>
      </c>
      <c r="C262" s="52" t="s">
        <v>52</v>
      </c>
      <c r="D262" s="52">
        <v>5.4816599999999998</v>
      </c>
      <c r="E262" s="53"/>
    </row>
    <row r="263" spans="1:5" ht="45" x14ac:dyDescent="0.25">
      <c r="A263" s="58">
        <f t="shared" si="7"/>
        <v>239</v>
      </c>
      <c r="B263" s="54" t="s">
        <v>285</v>
      </c>
      <c r="C263" s="52" t="s">
        <v>52</v>
      </c>
      <c r="D263" s="52">
        <v>455.03100000000001</v>
      </c>
      <c r="E263" s="53"/>
    </row>
    <row r="264" spans="1:5" ht="30" x14ac:dyDescent="0.25">
      <c r="A264" s="58">
        <f t="shared" si="7"/>
        <v>240</v>
      </c>
      <c r="B264" s="54" t="s">
        <v>286</v>
      </c>
      <c r="C264" s="52" t="s">
        <v>39</v>
      </c>
      <c r="D264" s="52">
        <v>0.53220000000000001</v>
      </c>
      <c r="E264" s="53"/>
    </row>
    <row r="265" spans="1:5" ht="15" x14ac:dyDescent="0.25">
      <c r="A265" s="58">
        <f t="shared" si="7"/>
        <v>241</v>
      </c>
      <c r="B265" s="54" t="s">
        <v>287</v>
      </c>
      <c r="C265" s="52" t="s">
        <v>288</v>
      </c>
      <c r="D265" s="52">
        <v>6.12</v>
      </c>
      <c r="E265" s="53"/>
    </row>
    <row r="266" spans="1:5" ht="45" x14ac:dyDescent="0.25">
      <c r="A266" s="58">
        <f t="shared" si="7"/>
        <v>242</v>
      </c>
      <c r="B266" s="54" t="s">
        <v>289</v>
      </c>
      <c r="C266" s="52" t="s">
        <v>39</v>
      </c>
      <c r="D266" s="52">
        <v>0.53220000000000001</v>
      </c>
      <c r="E266" s="53"/>
    </row>
    <row r="267" spans="1:5" ht="45" x14ac:dyDescent="0.25">
      <c r="A267" s="58">
        <f t="shared" si="7"/>
        <v>243</v>
      </c>
      <c r="B267" s="54" t="s">
        <v>290</v>
      </c>
      <c r="C267" s="52" t="s">
        <v>39</v>
      </c>
      <c r="D267" s="52">
        <v>0.53220000000000001</v>
      </c>
      <c r="E267" s="53"/>
    </row>
    <row r="268" spans="1:5" ht="30" x14ac:dyDescent="0.25">
      <c r="A268" s="58">
        <f t="shared" si="7"/>
        <v>244</v>
      </c>
      <c r="B268" s="54" t="s">
        <v>174</v>
      </c>
      <c r="C268" s="52" t="s">
        <v>38</v>
      </c>
      <c r="D268" s="52">
        <v>1.5859999999999999E-2</v>
      </c>
      <c r="E268" s="53"/>
    </row>
    <row r="269" spans="1:5" ht="15" x14ac:dyDescent="0.25">
      <c r="A269" s="58">
        <f t="shared" si="7"/>
        <v>245</v>
      </c>
      <c r="B269" s="54" t="s">
        <v>291</v>
      </c>
      <c r="C269" s="52" t="s">
        <v>52</v>
      </c>
      <c r="D269" s="52">
        <v>1.1000000000000001</v>
      </c>
      <c r="E269" s="53"/>
    </row>
    <row r="270" spans="1:5" ht="30" x14ac:dyDescent="0.25">
      <c r="A270" s="58">
        <f t="shared" si="7"/>
        <v>246</v>
      </c>
      <c r="B270" s="54" t="s">
        <v>292</v>
      </c>
      <c r="C270" s="52" t="s">
        <v>43</v>
      </c>
      <c r="D270" s="52">
        <v>5.6000000000000001E-2</v>
      </c>
      <c r="E270" s="53"/>
    </row>
    <row r="271" spans="1:5" ht="30" x14ac:dyDescent="0.25">
      <c r="A271" s="58">
        <f t="shared" si="7"/>
        <v>247</v>
      </c>
      <c r="B271" s="54" t="s">
        <v>177</v>
      </c>
      <c r="C271" s="52" t="s">
        <v>39</v>
      </c>
      <c r="D271" s="52">
        <v>0.157</v>
      </c>
      <c r="E271" s="53"/>
    </row>
    <row r="272" spans="1:5" ht="45" x14ac:dyDescent="0.25">
      <c r="A272" s="58">
        <f t="shared" si="7"/>
        <v>248</v>
      </c>
      <c r="B272" s="54" t="s">
        <v>246</v>
      </c>
      <c r="C272" s="52" t="s">
        <v>39</v>
      </c>
      <c r="D272" s="52">
        <v>4.6800000000000001E-2</v>
      </c>
      <c r="E272" s="53"/>
    </row>
    <row r="273" spans="1:5" ht="45" x14ac:dyDescent="0.25">
      <c r="A273" s="58">
        <f t="shared" si="7"/>
        <v>249</v>
      </c>
      <c r="B273" s="54" t="s">
        <v>293</v>
      </c>
      <c r="C273" s="52" t="s">
        <v>44</v>
      </c>
      <c r="D273" s="52">
        <v>0.23400000000000001</v>
      </c>
      <c r="E273" s="53"/>
    </row>
    <row r="274" spans="1:5" ht="30" x14ac:dyDescent="0.25">
      <c r="A274" s="58">
        <f t="shared" si="7"/>
        <v>250</v>
      </c>
      <c r="B274" s="54" t="s">
        <v>102</v>
      </c>
      <c r="C274" s="52" t="s">
        <v>44</v>
      </c>
      <c r="D274" s="52">
        <v>0.23400000000000001</v>
      </c>
      <c r="E274" s="53"/>
    </row>
    <row r="275" spans="1:5" ht="15" x14ac:dyDescent="0.25">
      <c r="A275" s="58">
        <f t="shared" si="7"/>
        <v>251</v>
      </c>
      <c r="B275" s="54" t="s">
        <v>64</v>
      </c>
      <c r="C275" s="52" t="s">
        <v>43</v>
      </c>
      <c r="D275" s="52">
        <v>0.1</v>
      </c>
      <c r="E275" s="53"/>
    </row>
    <row r="276" spans="1:5" ht="15" x14ac:dyDescent="0.25">
      <c r="A276" s="58">
        <f t="shared" si="7"/>
        <v>252</v>
      </c>
      <c r="B276" s="54" t="s">
        <v>65</v>
      </c>
      <c r="C276" s="52" t="s">
        <v>66</v>
      </c>
      <c r="D276" s="52">
        <v>0.5</v>
      </c>
      <c r="E276" s="53"/>
    </row>
    <row r="277" spans="1:5" ht="15" x14ac:dyDescent="0.25">
      <c r="A277" s="58">
        <f>A276+1</f>
        <v>253</v>
      </c>
      <c r="B277" s="54" t="s">
        <v>294</v>
      </c>
      <c r="C277" s="52" t="s">
        <v>66</v>
      </c>
      <c r="D277" s="52">
        <v>0.5</v>
      </c>
      <c r="E277" s="53"/>
    </row>
    <row r="278" spans="1:5" ht="45" x14ac:dyDescent="0.25">
      <c r="A278" s="58">
        <f t="shared" ref="A278:A497" si="8">A277+1</f>
        <v>254</v>
      </c>
      <c r="B278" s="54" t="s">
        <v>295</v>
      </c>
      <c r="C278" s="52" t="s">
        <v>39</v>
      </c>
      <c r="D278" s="52">
        <v>0.03</v>
      </c>
      <c r="E278" s="53"/>
    </row>
    <row r="279" spans="1:5" ht="30" x14ac:dyDescent="0.25">
      <c r="A279" s="58">
        <f t="shared" si="8"/>
        <v>255</v>
      </c>
      <c r="B279" s="54" t="s">
        <v>225</v>
      </c>
      <c r="C279" s="52" t="s">
        <v>133</v>
      </c>
      <c r="D279" s="52">
        <v>0.46500000000000002</v>
      </c>
      <c r="E279" s="53"/>
    </row>
    <row r="280" spans="1:5" ht="15" x14ac:dyDescent="0.25">
      <c r="A280" s="58">
        <f t="shared" si="8"/>
        <v>256</v>
      </c>
      <c r="B280" s="54" t="s">
        <v>296</v>
      </c>
      <c r="C280" s="52" t="s">
        <v>58</v>
      </c>
      <c r="D280" s="52">
        <v>0.01</v>
      </c>
      <c r="E280" s="53"/>
    </row>
    <row r="281" spans="1:5" ht="30" x14ac:dyDescent="0.25">
      <c r="A281" s="58">
        <f t="shared" si="8"/>
        <v>257</v>
      </c>
      <c r="B281" s="54" t="s">
        <v>250</v>
      </c>
      <c r="C281" s="52" t="s">
        <v>58</v>
      </c>
      <c r="D281" s="52">
        <v>0.02</v>
      </c>
      <c r="E281" s="53"/>
    </row>
    <row r="282" spans="1:5" ht="45" x14ac:dyDescent="0.25">
      <c r="A282" s="58">
        <f t="shared" si="8"/>
        <v>258</v>
      </c>
      <c r="B282" s="54" t="s">
        <v>178</v>
      </c>
      <c r="C282" s="52" t="s">
        <v>58</v>
      </c>
      <c r="D282" s="52">
        <v>0.02</v>
      </c>
      <c r="E282" s="53"/>
    </row>
    <row r="283" spans="1:5" ht="34.5" customHeight="1" x14ac:dyDescent="0.25">
      <c r="A283" s="58">
        <f t="shared" si="8"/>
        <v>259</v>
      </c>
      <c r="B283" s="54" t="s">
        <v>179</v>
      </c>
      <c r="C283" s="52" t="s">
        <v>48</v>
      </c>
      <c r="D283" s="52">
        <v>2</v>
      </c>
      <c r="E283" s="53"/>
    </row>
    <row r="284" spans="1:5" ht="30" x14ac:dyDescent="0.25">
      <c r="A284" s="58">
        <f t="shared" si="8"/>
        <v>260</v>
      </c>
      <c r="B284" s="54" t="s">
        <v>187</v>
      </c>
      <c r="C284" s="52" t="s">
        <v>58</v>
      </c>
      <c r="D284" s="52">
        <v>0.01</v>
      </c>
      <c r="E284" s="53"/>
    </row>
    <row r="285" spans="1:5" ht="45" x14ac:dyDescent="0.25">
      <c r="A285" s="58">
        <f t="shared" si="8"/>
        <v>261</v>
      </c>
      <c r="B285" s="54" t="s">
        <v>188</v>
      </c>
      <c r="C285" s="52" t="s">
        <v>189</v>
      </c>
      <c r="D285" s="52">
        <v>0.1</v>
      </c>
      <c r="E285" s="53"/>
    </row>
    <row r="286" spans="1:5" ht="45" x14ac:dyDescent="0.25">
      <c r="A286" s="58">
        <f t="shared" si="8"/>
        <v>262</v>
      </c>
      <c r="B286" s="54" t="s">
        <v>78</v>
      </c>
      <c r="C286" s="52" t="s">
        <v>462</v>
      </c>
      <c r="D286" s="52">
        <v>0.84799999999999998</v>
      </c>
      <c r="E286" s="53"/>
    </row>
    <row r="287" spans="1:5" ht="45" x14ac:dyDescent="0.25">
      <c r="A287" s="58">
        <f t="shared" si="8"/>
        <v>263</v>
      </c>
      <c r="B287" s="54" t="s">
        <v>198</v>
      </c>
      <c r="C287" s="52" t="s">
        <v>462</v>
      </c>
      <c r="D287" s="52">
        <v>0.84799999999999998</v>
      </c>
      <c r="E287" s="53"/>
    </row>
    <row r="288" spans="1:5" ht="15" x14ac:dyDescent="0.25">
      <c r="A288" s="58"/>
      <c r="B288" s="51" t="s">
        <v>300</v>
      </c>
      <c r="C288" s="52"/>
      <c r="D288" s="52"/>
      <c r="E288" s="53"/>
    </row>
    <row r="289" spans="1:5" ht="30" x14ac:dyDescent="0.25">
      <c r="A289" s="58">
        <f>A287+1</f>
        <v>264</v>
      </c>
      <c r="B289" s="54" t="s">
        <v>277</v>
      </c>
      <c r="C289" s="52" t="s">
        <v>43</v>
      </c>
      <c r="D289" s="52">
        <v>0.17</v>
      </c>
      <c r="E289" s="53"/>
    </row>
    <row r="290" spans="1:5" ht="15" x14ac:dyDescent="0.25">
      <c r="A290" s="58">
        <f t="shared" si="8"/>
        <v>265</v>
      </c>
      <c r="B290" s="54" t="s">
        <v>278</v>
      </c>
      <c r="C290" s="52" t="s">
        <v>39</v>
      </c>
      <c r="D290" s="52">
        <v>0.17799999999999999</v>
      </c>
      <c r="E290" s="53"/>
    </row>
    <row r="291" spans="1:5" ht="30" x14ac:dyDescent="0.25">
      <c r="A291" s="58">
        <f t="shared" si="8"/>
        <v>266</v>
      </c>
      <c r="B291" s="54" t="s">
        <v>47</v>
      </c>
      <c r="C291" s="52" t="s">
        <v>39</v>
      </c>
      <c r="D291" s="52">
        <v>1.89E-2</v>
      </c>
      <c r="E291" s="53"/>
    </row>
    <row r="292" spans="1:5" ht="45" x14ac:dyDescent="0.25">
      <c r="A292" s="58">
        <f t="shared" si="8"/>
        <v>267</v>
      </c>
      <c r="B292" s="54" t="s">
        <v>233</v>
      </c>
      <c r="C292" s="52" t="s">
        <v>39</v>
      </c>
      <c r="D292" s="52">
        <v>1.89E-2</v>
      </c>
      <c r="E292" s="53"/>
    </row>
    <row r="293" spans="1:5" ht="45" x14ac:dyDescent="0.25">
      <c r="A293" s="58">
        <f t="shared" si="8"/>
        <v>268</v>
      </c>
      <c r="B293" s="54" t="s">
        <v>234</v>
      </c>
      <c r="C293" s="52" t="s">
        <v>40</v>
      </c>
      <c r="D293" s="52">
        <v>1.89</v>
      </c>
      <c r="E293" s="53"/>
    </row>
    <row r="294" spans="1:5" ht="15" x14ac:dyDescent="0.25">
      <c r="A294" s="58">
        <f t="shared" si="8"/>
        <v>269</v>
      </c>
      <c r="B294" s="54" t="s">
        <v>76</v>
      </c>
      <c r="C294" s="52" t="s">
        <v>43</v>
      </c>
      <c r="D294" s="52">
        <v>0.05</v>
      </c>
      <c r="E294" s="53"/>
    </row>
    <row r="295" spans="1:5" ht="15" x14ac:dyDescent="0.25">
      <c r="A295" s="58">
        <f t="shared" si="8"/>
        <v>270</v>
      </c>
      <c r="B295" s="54" t="s">
        <v>235</v>
      </c>
      <c r="C295" s="52" t="s">
        <v>45</v>
      </c>
      <c r="D295" s="52">
        <v>5</v>
      </c>
      <c r="E295" s="53"/>
    </row>
    <row r="296" spans="1:5" ht="15" x14ac:dyDescent="0.25">
      <c r="A296" s="58">
        <f t="shared" si="8"/>
        <v>271</v>
      </c>
      <c r="B296" s="54" t="s">
        <v>243</v>
      </c>
      <c r="C296" s="52" t="s">
        <v>98</v>
      </c>
      <c r="D296" s="52">
        <v>0.04</v>
      </c>
      <c r="E296" s="53"/>
    </row>
    <row r="297" spans="1:5" ht="30" x14ac:dyDescent="0.25">
      <c r="A297" s="58">
        <f t="shared" si="8"/>
        <v>272</v>
      </c>
      <c r="B297" s="54" t="s">
        <v>244</v>
      </c>
      <c r="C297" s="52" t="s">
        <v>38</v>
      </c>
      <c r="D297" s="52">
        <v>0.36</v>
      </c>
      <c r="E297" s="53"/>
    </row>
    <row r="298" spans="1:5" ht="30" x14ac:dyDescent="0.25">
      <c r="A298" s="58">
        <f t="shared" si="8"/>
        <v>273</v>
      </c>
      <c r="B298" s="54" t="s">
        <v>301</v>
      </c>
      <c r="C298" s="52" t="s">
        <v>39</v>
      </c>
      <c r="D298" s="52">
        <v>0.17799999999999999</v>
      </c>
      <c r="E298" s="53"/>
    </row>
    <row r="299" spans="1:5" ht="30" x14ac:dyDescent="0.25">
      <c r="A299" s="58">
        <f t="shared" si="8"/>
        <v>274</v>
      </c>
      <c r="B299" s="54" t="s">
        <v>163</v>
      </c>
      <c r="C299" s="52" t="s">
        <v>38</v>
      </c>
      <c r="D299" s="52">
        <v>3.5599999999999998E-3</v>
      </c>
      <c r="E299" s="53"/>
    </row>
    <row r="300" spans="1:5" ht="45" x14ac:dyDescent="0.25">
      <c r="A300" s="58">
        <f t="shared" si="8"/>
        <v>275</v>
      </c>
      <c r="B300" s="54" t="s">
        <v>165</v>
      </c>
      <c r="C300" s="52" t="s">
        <v>52</v>
      </c>
      <c r="D300" s="52">
        <v>133.5</v>
      </c>
      <c r="E300" s="53"/>
    </row>
    <row r="301" spans="1:5" ht="45" x14ac:dyDescent="0.25">
      <c r="A301" s="58">
        <f t="shared" si="8"/>
        <v>276</v>
      </c>
      <c r="B301" s="54" t="s">
        <v>281</v>
      </c>
      <c r="C301" s="52" t="s">
        <v>39</v>
      </c>
      <c r="D301" s="52">
        <v>0.17799999999999999</v>
      </c>
      <c r="E301" s="53"/>
    </row>
    <row r="302" spans="1:5" ht="45" x14ac:dyDescent="0.25">
      <c r="A302" s="58">
        <f t="shared" si="8"/>
        <v>277</v>
      </c>
      <c r="B302" s="54" t="s">
        <v>282</v>
      </c>
      <c r="C302" s="52" t="s">
        <v>40</v>
      </c>
      <c r="D302" s="52">
        <v>18.155999999999999</v>
      </c>
      <c r="E302" s="53"/>
    </row>
    <row r="303" spans="1:5" ht="30" x14ac:dyDescent="0.25">
      <c r="A303" s="58">
        <f t="shared" si="8"/>
        <v>278</v>
      </c>
      <c r="B303" s="54" t="s">
        <v>169</v>
      </c>
      <c r="C303" s="52" t="s">
        <v>43</v>
      </c>
      <c r="D303" s="52">
        <v>0.17</v>
      </c>
      <c r="E303" s="53"/>
    </row>
    <row r="304" spans="1:5" ht="30" x14ac:dyDescent="0.25">
      <c r="A304" s="58">
        <f t="shared" si="8"/>
        <v>279</v>
      </c>
      <c r="B304" s="54" t="s">
        <v>170</v>
      </c>
      <c r="C304" s="52" t="s">
        <v>45</v>
      </c>
      <c r="D304" s="52">
        <v>28.28</v>
      </c>
      <c r="E304" s="53"/>
    </row>
    <row r="305" spans="1:5" ht="30" x14ac:dyDescent="0.25">
      <c r="A305" s="58">
        <f t="shared" si="8"/>
        <v>280</v>
      </c>
      <c r="B305" s="54" t="s">
        <v>56</v>
      </c>
      <c r="C305" s="52" t="s">
        <v>39</v>
      </c>
      <c r="D305" s="52">
        <v>0.6</v>
      </c>
      <c r="E305" s="53"/>
    </row>
    <row r="306" spans="1:5" ht="45" x14ac:dyDescent="0.25">
      <c r="A306" s="58">
        <f t="shared" si="8"/>
        <v>281</v>
      </c>
      <c r="B306" s="54" t="s">
        <v>55</v>
      </c>
      <c r="C306" s="52" t="s">
        <v>38</v>
      </c>
      <c r="D306" s="52">
        <v>6.1799999999999997E-3</v>
      </c>
      <c r="E306" s="53"/>
    </row>
    <row r="307" spans="1:5" ht="60" x14ac:dyDescent="0.25">
      <c r="A307" s="58">
        <f t="shared" si="8"/>
        <v>282</v>
      </c>
      <c r="B307" s="54" t="s">
        <v>237</v>
      </c>
      <c r="C307" s="52" t="s">
        <v>39</v>
      </c>
      <c r="D307" s="52">
        <v>0.24</v>
      </c>
      <c r="E307" s="53"/>
    </row>
    <row r="308" spans="1:5" ht="15" x14ac:dyDescent="0.25">
      <c r="A308" s="58">
        <f t="shared" si="8"/>
        <v>283</v>
      </c>
      <c r="B308" s="54" t="s">
        <v>239</v>
      </c>
      <c r="C308" s="52" t="s">
        <v>52</v>
      </c>
      <c r="D308" s="52">
        <v>408</v>
      </c>
      <c r="E308" s="53"/>
    </row>
    <row r="309" spans="1:5" ht="60" x14ac:dyDescent="0.25">
      <c r="A309" s="58">
        <f t="shared" si="8"/>
        <v>284</v>
      </c>
      <c r="B309" s="54" t="s">
        <v>284</v>
      </c>
      <c r="C309" s="52" t="s">
        <v>39</v>
      </c>
      <c r="D309" s="52">
        <v>0.6</v>
      </c>
      <c r="E309" s="53"/>
    </row>
    <row r="310" spans="1:5" ht="30" x14ac:dyDescent="0.25">
      <c r="A310" s="58">
        <f t="shared" si="8"/>
        <v>285</v>
      </c>
      <c r="B310" s="54" t="s">
        <v>53</v>
      </c>
      <c r="C310" s="52" t="s">
        <v>52</v>
      </c>
      <c r="D310" s="52">
        <v>6.18</v>
      </c>
      <c r="E310" s="53"/>
    </row>
    <row r="311" spans="1:5" ht="45" x14ac:dyDescent="0.25">
      <c r="A311" s="58">
        <f t="shared" si="8"/>
        <v>286</v>
      </c>
      <c r="B311" s="54" t="s">
        <v>285</v>
      </c>
      <c r="C311" s="52" t="s">
        <v>52</v>
      </c>
      <c r="D311" s="52">
        <v>513</v>
      </c>
      <c r="E311" s="53"/>
    </row>
    <row r="312" spans="1:5" ht="30" x14ac:dyDescent="0.25">
      <c r="A312" s="58">
        <f t="shared" si="8"/>
        <v>287</v>
      </c>
      <c r="B312" s="54" t="s">
        <v>286</v>
      </c>
      <c r="C312" s="52" t="s">
        <v>39</v>
      </c>
      <c r="D312" s="52">
        <v>0.6</v>
      </c>
      <c r="E312" s="53"/>
    </row>
    <row r="313" spans="1:5" ht="15" x14ac:dyDescent="0.25">
      <c r="A313" s="58">
        <f t="shared" si="8"/>
        <v>288</v>
      </c>
      <c r="B313" s="54" t="s">
        <v>287</v>
      </c>
      <c r="C313" s="52" t="s">
        <v>288</v>
      </c>
      <c r="D313" s="52">
        <v>6.9</v>
      </c>
      <c r="E313" s="53"/>
    </row>
    <row r="314" spans="1:5" ht="45" x14ac:dyDescent="0.25">
      <c r="A314" s="58">
        <f t="shared" si="8"/>
        <v>289</v>
      </c>
      <c r="B314" s="54" t="s">
        <v>289</v>
      </c>
      <c r="C314" s="52" t="s">
        <v>39</v>
      </c>
      <c r="D314" s="52">
        <v>0.6</v>
      </c>
      <c r="E314" s="53"/>
    </row>
    <row r="315" spans="1:5" ht="45" x14ac:dyDescent="0.25">
      <c r="A315" s="58">
        <f t="shared" si="8"/>
        <v>290</v>
      </c>
      <c r="B315" s="54" t="s">
        <v>290</v>
      </c>
      <c r="C315" s="52" t="s">
        <v>39</v>
      </c>
      <c r="D315" s="52">
        <v>0.6</v>
      </c>
      <c r="E315" s="53"/>
    </row>
    <row r="316" spans="1:5" ht="30" x14ac:dyDescent="0.25">
      <c r="A316" s="58">
        <f t="shared" si="8"/>
        <v>291</v>
      </c>
      <c r="B316" s="54" t="s">
        <v>174</v>
      </c>
      <c r="C316" s="52" t="s">
        <v>38</v>
      </c>
      <c r="D316" s="52">
        <v>1.788E-2</v>
      </c>
      <c r="E316" s="53"/>
    </row>
    <row r="317" spans="1:5" ht="15" x14ac:dyDescent="0.25">
      <c r="A317" s="58">
        <f t="shared" si="8"/>
        <v>292</v>
      </c>
      <c r="B317" s="54" t="s">
        <v>291</v>
      </c>
      <c r="C317" s="52" t="s">
        <v>52</v>
      </c>
      <c r="D317" s="52">
        <v>1.25</v>
      </c>
      <c r="E317" s="53"/>
    </row>
    <row r="318" spans="1:5" ht="30" x14ac:dyDescent="0.25">
      <c r="A318" s="58">
        <f t="shared" si="8"/>
        <v>293</v>
      </c>
      <c r="B318" s="54" t="s">
        <v>177</v>
      </c>
      <c r="C318" s="52" t="s">
        <v>39</v>
      </c>
      <c r="D318" s="52">
        <v>0.17799999999999999</v>
      </c>
      <c r="E318" s="53"/>
    </row>
    <row r="319" spans="1:5" ht="15" x14ac:dyDescent="0.25">
      <c r="A319" s="58">
        <f t="shared" si="8"/>
        <v>294</v>
      </c>
      <c r="B319" s="54" t="s">
        <v>64</v>
      </c>
      <c r="C319" s="52" t="s">
        <v>43</v>
      </c>
      <c r="D319" s="52">
        <v>0.14000000000000001</v>
      </c>
      <c r="E319" s="53"/>
    </row>
    <row r="320" spans="1:5" ht="15" x14ac:dyDescent="0.25">
      <c r="A320" s="58">
        <f t="shared" si="8"/>
        <v>295</v>
      </c>
      <c r="B320" s="54" t="s">
        <v>65</v>
      </c>
      <c r="C320" s="52" t="s">
        <v>66</v>
      </c>
      <c r="D320" s="52">
        <v>1.4</v>
      </c>
      <c r="E320" s="53"/>
    </row>
    <row r="321" spans="1:5" ht="45" x14ac:dyDescent="0.25">
      <c r="A321" s="58">
        <f t="shared" si="8"/>
        <v>296</v>
      </c>
      <c r="B321" s="54" t="s">
        <v>295</v>
      </c>
      <c r="C321" s="52" t="s">
        <v>39</v>
      </c>
      <c r="D321" s="52">
        <v>0.05</v>
      </c>
      <c r="E321" s="53"/>
    </row>
    <row r="322" spans="1:5" ht="30" x14ac:dyDescent="0.25">
      <c r="A322" s="58">
        <f t="shared" si="8"/>
        <v>297</v>
      </c>
      <c r="B322" s="54" t="s">
        <v>225</v>
      </c>
      <c r="C322" s="52" t="s">
        <v>133</v>
      </c>
      <c r="D322" s="52">
        <v>0.77500000000000002</v>
      </c>
      <c r="E322" s="53"/>
    </row>
    <row r="323" spans="1:5" ht="15" x14ac:dyDescent="0.25">
      <c r="A323" s="58">
        <f t="shared" si="8"/>
        <v>298</v>
      </c>
      <c r="B323" s="54" t="s">
        <v>296</v>
      </c>
      <c r="C323" s="52" t="s">
        <v>58</v>
      </c>
      <c r="D323" s="52">
        <v>0.05</v>
      </c>
      <c r="E323" s="53"/>
    </row>
    <row r="324" spans="1:5" ht="30" x14ac:dyDescent="0.25">
      <c r="A324" s="58">
        <f t="shared" si="8"/>
        <v>299</v>
      </c>
      <c r="B324" s="54" t="s">
        <v>250</v>
      </c>
      <c r="C324" s="52" t="s">
        <v>58</v>
      </c>
      <c r="D324" s="52">
        <v>0.03</v>
      </c>
      <c r="E324" s="53"/>
    </row>
    <row r="325" spans="1:5" ht="45" x14ac:dyDescent="0.25">
      <c r="A325" s="58">
        <f t="shared" si="8"/>
        <v>300</v>
      </c>
      <c r="B325" s="54" t="s">
        <v>178</v>
      </c>
      <c r="C325" s="52" t="s">
        <v>58</v>
      </c>
      <c r="D325" s="52">
        <v>0.03</v>
      </c>
      <c r="E325" s="53"/>
    </row>
    <row r="326" spans="1:5" ht="15" x14ac:dyDescent="0.25">
      <c r="A326" s="58">
        <f t="shared" si="8"/>
        <v>301</v>
      </c>
      <c r="B326" s="54" t="s">
        <v>179</v>
      </c>
      <c r="C326" s="52" t="s">
        <v>48</v>
      </c>
      <c r="D326" s="52">
        <v>3</v>
      </c>
      <c r="E326" s="53"/>
    </row>
    <row r="327" spans="1:5" ht="30" x14ac:dyDescent="0.25">
      <c r="A327" s="58">
        <f t="shared" si="8"/>
        <v>302</v>
      </c>
      <c r="B327" s="54" t="s">
        <v>187</v>
      </c>
      <c r="C327" s="52" t="s">
        <v>58</v>
      </c>
      <c r="D327" s="52">
        <v>0.02</v>
      </c>
      <c r="E327" s="53"/>
    </row>
    <row r="328" spans="1:5" ht="45" x14ac:dyDescent="0.25">
      <c r="A328" s="58">
        <f t="shared" si="8"/>
        <v>303</v>
      </c>
      <c r="B328" s="54" t="s">
        <v>188</v>
      </c>
      <c r="C328" s="52" t="s">
        <v>189</v>
      </c>
      <c r="D328" s="52">
        <v>0.2</v>
      </c>
      <c r="E328" s="53"/>
    </row>
    <row r="329" spans="1:5" ht="15" x14ac:dyDescent="0.25">
      <c r="A329" s="58">
        <f t="shared" si="8"/>
        <v>304</v>
      </c>
      <c r="B329" s="54" t="s">
        <v>190</v>
      </c>
      <c r="C329" s="52" t="s">
        <v>58</v>
      </c>
      <c r="D329" s="52">
        <v>0.05</v>
      </c>
      <c r="E329" s="53"/>
    </row>
    <row r="330" spans="1:5" ht="30" x14ac:dyDescent="0.25">
      <c r="A330" s="58">
        <f t="shared" si="8"/>
        <v>305</v>
      </c>
      <c r="B330" s="54" t="s">
        <v>298</v>
      </c>
      <c r="C330" s="52" t="s">
        <v>58</v>
      </c>
      <c r="D330" s="52">
        <v>0.05</v>
      </c>
      <c r="E330" s="53"/>
    </row>
    <row r="331" spans="1:5" ht="30" x14ac:dyDescent="0.25">
      <c r="A331" s="58">
        <f t="shared" si="8"/>
        <v>306</v>
      </c>
      <c r="B331" s="54" t="s">
        <v>252</v>
      </c>
      <c r="C331" s="52" t="s">
        <v>43</v>
      </c>
      <c r="D331" s="52">
        <v>0.14000000000000001</v>
      </c>
      <c r="E331" s="53"/>
    </row>
    <row r="332" spans="1:5" ht="30" x14ac:dyDescent="0.25">
      <c r="A332" s="58">
        <f t="shared" si="8"/>
        <v>307</v>
      </c>
      <c r="B332" s="54" t="s">
        <v>253</v>
      </c>
      <c r="C332" s="52" t="s">
        <v>66</v>
      </c>
      <c r="D332" s="52">
        <v>1.4</v>
      </c>
      <c r="E332" s="53"/>
    </row>
    <row r="333" spans="1:5" ht="45" x14ac:dyDescent="0.25">
      <c r="A333" s="58">
        <f t="shared" si="8"/>
        <v>308</v>
      </c>
      <c r="B333" s="54" t="s">
        <v>254</v>
      </c>
      <c r="C333" s="52" t="s">
        <v>43</v>
      </c>
      <c r="D333" s="52">
        <v>0.22</v>
      </c>
      <c r="E333" s="53"/>
    </row>
    <row r="334" spans="1:5" ht="84" customHeight="1" x14ac:dyDescent="0.25">
      <c r="A334" s="58">
        <f t="shared" si="8"/>
        <v>309</v>
      </c>
      <c r="B334" s="54" t="s">
        <v>255</v>
      </c>
      <c r="C334" s="52" t="s">
        <v>256</v>
      </c>
      <c r="D334" s="52">
        <v>1.2E-2</v>
      </c>
      <c r="E334" s="53"/>
    </row>
    <row r="335" spans="1:5" ht="81" customHeight="1" x14ac:dyDescent="0.25">
      <c r="A335" s="58">
        <f t="shared" si="8"/>
        <v>310</v>
      </c>
      <c r="B335" s="54" t="s">
        <v>299</v>
      </c>
      <c r="C335" s="52" t="s">
        <v>256</v>
      </c>
      <c r="D335" s="52">
        <v>0.01</v>
      </c>
      <c r="E335" s="53"/>
    </row>
    <row r="336" spans="1:5" ht="45" x14ac:dyDescent="0.25">
      <c r="A336" s="58">
        <f t="shared" si="8"/>
        <v>311</v>
      </c>
      <c r="B336" s="54" t="s">
        <v>78</v>
      </c>
      <c r="C336" s="52" t="s">
        <v>462</v>
      </c>
      <c r="D336" s="52">
        <v>1.0669999999999999</v>
      </c>
      <c r="E336" s="53"/>
    </row>
    <row r="337" spans="1:5" ht="45" x14ac:dyDescent="0.25">
      <c r="A337" s="58">
        <f t="shared" si="8"/>
        <v>312</v>
      </c>
      <c r="B337" s="54" t="s">
        <v>198</v>
      </c>
      <c r="C337" s="52" t="s">
        <v>462</v>
      </c>
      <c r="D337" s="52">
        <v>1.0669999999999999</v>
      </c>
      <c r="E337" s="53"/>
    </row>
    <row r="338" spans="1:5" ht="15" x14ac:dyDescent="0.25">
      <c r="A338" s="58"/>
      <c r="B338" s="51" t="s">
        <v>297</v>
      </c>
      <c r="C338" s="52"/>
      <c r="D338" s="52"/>
      <c r="E338" s="53"/>
    </row>
    <row r="339" spans="1:5" ht="30" x14ac:dyDescent="0.25">
      <c r="A339" s="58">
        <f>A337+1</f>
        <v>313</v>
      </c>
      <c r="B339" s="54" t="s">
        <v>277</v>
      </c>
      <c r="C339" s="52" t="s">
        <v>43</v>
      </c>
      <c r="D339" s="52">
        <v>0.28000000000000003</v>
      </c>
      <c r="E339" s="53"/>
    </row>
    <row r="340" spans="1:5" ht="15" x14ac:dyDescent="0.25">
      <c r="A340" s="58">
        <f t="shared" si="8"/>
        <v>314</v>
      </c>
      <c r="B340" s="54" t="s">
        <v>278</v>
      </c>
      <c r="C340" s="52" t="s">
        <v>39</v>
      </c>
      <c r="D340" s="52">
        <v>0.3054</v>
      </c>
      <c r="E340" s="53"/>
    </row>
    <row r="341" spans="1:5" ht="15" x14ac:dyDescent="0.25">
      <c r="A341" s="58">
        <f t="shared" si="8"/>
        <v>315</v>
      </c>
      <c r="B341" s="54" t="s">
        <v>243</v>
      </c>
      <c r="C341" s="52" t="s">
        <v>98</v>
      </c>
      <c r="D341" s="52">
        <v>0.3054</v>
      </c>
      <c r="E341" s="53"/>
    </row>
    <row r="342" spans="1:5" ht="30" x14ac:dyDescent="0.25">
      <c r="A342" s="58">
        <f t="shared" si="8"/>
        <v>316</v>
      </c>
      <c r="B342" s="54" t="s">
        <v>244</v>
      </c>
      <c r="C342" s="52" t="s">
        <v>38</v>
      </c>
      <c r="D342" s="52">
        <v>1.09944</v>
      </c>
      <c r="E342" s="53"/>
    </row>
    <row r="343" spans="1:5" ht="30" x14ac:dyDescent="0.25">
      <c r="A343" s="58">
        <f t="shared" si="8"/>
        <v>317</v>
      </c>
      <c r="B343" s="54" t="s">
        <v>301</v>
      </c>
      <c r="C343" s="52" t="s">
        <v>39</v>
      </c>
      <c r="D343" s="52">
        <v>0.3054</v>
      </c>
      <c r="E343" s="53"/>
    </row>
    <row r="344" spans="1:5" ht="30" x14ac:dyDescent="0.25">
      <c r="A344" s="58">
        <f t="shared" si="8"/>
        <v>318</v>
      </c>
      <c r="B344" s="54" t="s">
        <v>163</v>
      </c>
      <c r="C344" s="52" t="s">
        <v>38</v>
      </c>
      <c r="D344" s="52">
        <v>6.1000000000000004E-3</v>
      </c>
      <c r="E344" s="53"/>
    </row>
    <row r="345" spans="1:5" ht="45" x14ac:dyDescent="0.25">
      <c r="A345" s="58">
        <f t="shared" si="8"/>
        <v>319</v>
      </c>
      <c r="B345" s="54" t="s">
        <v>165</v>
      </c>
      <c r="C345" s="52" t="s">
        <v>52</v>
      </c>
      <c r="D345" s="52">
        <v>229.05</v>
      </c>
      <c r="E345" s="53"/>
    </row>
    <row r="346" spans="1:5" ht="45" x14ac:dyDescent="0.25">
      <c r="A346" s="58">
        <f t="shared" si="8"/>
        <v>320</v>
      </c>
      <c r="B346" s="54" t="s">
        <v>281</v>
      </c>
      <c r="C346" s="52" t="s">
        <v>39</v>
      </c>
      <c r="D346" s="52">
        <v>0.3054</v>
      </c>
      <c r="E346" s="53"/>
    </row>
    <row r="347" spans="1:5" ht="45" x14ac:dyDescent="0.25">
      <c r="A347" s="58">
        <f t="shared" si="8"/>
        <v>321</v>
      </c>
      <c r="B347" s="54" t="s">
        <v>282</v>
      </c>
      <c r="C347" s="52" t="s">
        <v>40</v>
      </c>
      <c r="D347" s="52">
        <v>31.1508</v>
      </c>
      <c r="E347" s="53"/>
    </row>
    <row r="348" spans="1:5" ht="30" x14ac:dyDescent="0.25">
      <c r="A348" s="58">
        <f t="shared" si="8"/>
        <v>322</v>
      </c>
      <c r="B348" s="54" t="s">
        <v>169</v>
      </c>
      <c r="C348" s="52" t="s">
        <v>43</v>
      </c>
      <c r="D348" s="52">
        <v>0.28000000000000003</v>
      </c>
      <c r="E348" s="53"/>
    </row>
    <row r="349" spans="1:5" ht="30" x14ac:dyDescent="0.25">
      <c r="A349" s="58">
        <f t="shared" si="8"/>
        <v>323</v>
      </c>
      <c r="B349" s="54" t="s">
        <v>170</v>
      </c>
      <c r="C349" s="52" t="s">
        <v>45</v>
      </c>
      <c r="D349" s="52">
        <v>28.28</v>
      </c>
      <c r="E349" s="53"/>
    </row>
    <row r="350" spans="1:5" ht="30" x14ac:dyDescent="0.25">
      <c r="A350" s="58">
        <f t="shared" si="8"/>
        <v>324</v>
      </c>
      <c r="B350" s="54" t="s">
        <v>56</v>
      </c>
      <c r="C350" s="52" t="s">
        <v>39</v>
      </c>
      <c r="D350" s="52">
        <v>0.91349999999999998</v>
      </c>
      <c r="E350" s="53"/>
    </row>
    <row r="351" spans="1:5" ht="45" x14ac:dyDescent="0.25">
      <c r="A351" s="58">
        <f t="shared" si="8"/>
        <v>325</v>
      </c>
      <c r="B351" s="54" t="s">
        <v>55</v>
      </c>
      <c r="C351" s="52" t="s">
        <v>38</v>
      </c>
      <c r="D351" s="52">
        <v>9.4090000000000007E-3</v>
      </c>
      <c r="E351" s="53"/>
    </row>
    <row r="352" spans="1:5" ht="60" x14ac:dyDescent="0.25">
      <c r="A352" s="58">
        <f t="shared" si="8"/>
        <v>326</v>
      </c>
      <c r="B352" s="54" t="s">
        <v>237</v>
      </c>
      <c r="C352" s="52" t="s">
        <v>39</v>
      </c>
      <c r="D352" s="52">
        <v>0.5</v>
      </c>
      <c r="E352" s="53"/>
    </row>
    <row r="353" spans="1:5" ht="15" x14ac:dyDescent="0.25">
      <c r="A353" s="58">
        <f t="shared" si="8"/>
        <v>327</v>
      </c>
      <c r="B353" s="54" t="s">
        <v>239</v>
      </c>
      <c r="C353" s="52" t="s">
        <v>52</v>
      </c>
      <c r="D353" s="52">
        <v>850</v>
      </c>
      <c r="E353" s="53"/>
    </row>
    <row r="354" spans="1:5" ht="60" x14ac:dyDescent="0.25">
      <c r="A354" s="58">
        <f t="shared" si="8"/>
        <v>328</v>
      </c>
      <c r="B354" s="54" t="s">
        <v>284</v>
      </c>
      <c r="C354" s="52" t="s">
        <v>39</v>
      </c>
      <c r="D354" s="52">
        <v>0.91349999999999998</v>
      </c>
      <c r="E354" s="53"/>
    </row>
    <row r="355" spans="1:5" ht="30" x14ac:dyDescent="0.25">
      <c r="A355" s="58">
        <f t="shared" si="8"/>
        <v>329</v>
      </c>
      <c r="B355" s="54" t="s">
        <v>53</v>
      </c>
      <c r="C355" s="52" t="s">
        <v>52</v>
      </c>
      <c r="D355" s="52">
        <v>9.4090500000000006</v>
      </c>
      <c r="E355" s="53"/>
    </row>
    <row r="356" spans="1:5" ht="45" x14ac:dyDescent="0.25">
      <c r="A356" s="58">
        <f t="shared" si="8"/>
        <v>330</v>
      </c>
      <c r="B356" s="54" t="s">
        <v>285</v>
      </c>
      <c r="C356" s="52" t="s">
        <v>52</v>
      </c>
      <c r="D356" s="52">
        <v>781.04300000000001</v>
      </c>
      <c r="E356" s="53"/>
    </row>
    <row r="357" spans="1:5" ht="30" x14ac:dyDescent="0.25">
      <c r="A357" s="58">
        <f t="shared" si="8"/>
        <v>331</v>
      </c>
      <c r="B357" s="54" t="s">
        <v>286</v>
      </c>
      <c r="C357" s="52" t="s">
        <v>39</v>
      </c>
      <c r="D357" s="52">
        <v>0.91349999999999998</v>
      </c>
      <c r="E357" s="53"/>
    </row>
    <row r="358" spans="1:5" ht="15" x14ac:dyDescent="0.25">
      <c r="A358" s="58">
        <f t="shared" si="8"/>
        <v>332</v>
      </c>
      <c r="B358" s="54" t="s">
        <v>287</v>
      </c>
      <c r="C358" s="52" t="s">
        <v>288</v>
      </c>
      <c r="D358" s="52">
        <v>10.5</v>
      </c>
      <c r="E358" s="53"/>
    </row>
    <row r="359" spans="1:5" ht="45" x14ac:dyDescent="0.25">
      <c r="A359" s="58">
        <f t="shared" si="8"/>
        <v>333</v>
      </c>
      <c r="B359" s="54" t="s">
        <v>289</v>
      </c>
      <c r="C359" s="52" t="s">
        <v>39</v>
      </c>
      <c r="D359" s="52">
        <v>0.91349999999999998</v>
      </c>
      <c r="E359" s="53"/>
    </row>
    <row r="360" spans="1:5" ht="45" x14ac:dyDescent="0.25">
      <c r="A360" s="58">
        <f t="shared" si="8"/>
        <v>334</v>
      </c>
      <c r="B360" s="54" t="s">
        <v>290</v>
      </c>
      <c r="C360" s="52" t="s">
        <v>39</v>
      </c>
      <c r="D360" s="52">
        <v>0.91349999999999998</v>
      </c>
      <c r="E360" s="53"/>
    </row>
    <row r="361" spans="1:5" ht="30" x14ac:dyDescent="0.25">
      <c r="A361" s="58">
        <f t="shared" si="8"/>
        <v>335</v>
      </c>
      <c r="B361" s="54" t="s">
        <v>174</v>
      </c>
      <c r="C361" s="52" t="s">
        <v>38</v>
      </c>
      <c r="D361" s="52">
        <v>2.7222E-2</v>
      </c>
      <c r="E361" s="53"/>
    </row>
    <row r="362" spans="1:5" ht="15" x14ac:dyDescent="0.25">
      <c r="A362" s="58">
        <f t="shared" si="8"/>
        <v>336</v>
      </c>
      <c r="B362" s="54" t="s">
        <v>291</v>
      </c>
      <c r="C362" s="52" t="s">
        <v>52</v>
      </c>
      <c r="D362" s="52">
        <v>1.9</v>
      </c>
      <c r="E362" s="53"/>
    </row>
    <row r="363" spans="1:5" ht="30" x14ac:dyDescent="0.25">
      <c r="A363" s="58">
        <f t="shared" si="8"/>
        <v>337</v>
      </c>
      <c r="B363" s="54" t="s">
        <v>177</v>
      </c>
      <c r="C363" s="52" t="s">
        <v>39</v>
      </c>
      <c r="D363" s="52">
        <v>0.3054</v>
      </c>
      <c r="E363" s="53"/>
    </row>
    <row r="364" spans="1:5" ht="15" x14ac:dyDescent="0.25">
      <c r="A364" s="58">
        <f t="shared" si="8"/>
        <v>338</v>
      </c>
      <c r="B364" s="54" t="s">
        <v>64</v>
      </c>
      <c r="C364" s="52" t="s">
        <v>43</v>
      </c>
      <c r="D364" s="52">
        <v>0.28199999999999997</v>
      </c>
      <c r="E364" s="53"/>
    </row>
    <row r="365" spans="1:5" ht="15" x14ac:dyDescent="0.25">
      <c r="A365" s="58">
        <f t="shared" si="8"/>
        <v>339</v>
      </c>
      <c r="B365" s="54" t="s">
        <v>65</v>
      </c>
      <c r="C365" s="52" t="s">
        <v>66</v>
      </c>
      <c r="D365" s="52">
        <v>1.44</v>
      </c>
      <c r="E365" s="53"/>
    </row>
    <row r="366" spans="1:5" ht="15" x14ac:dyDescent="0.25">
      <c r="A366" s="58">
        <f t="shared" si="8"/>
        <v>340</v>
      </c>
      <c r="B366" s="54" t="s">
        <v>294</v>
      </c>
      <c r="C366" s="52" t="s">
        <v>66</v>
      </c>
      <c r="D366" s="52">
        <v>1.38</v>
      </c>
      <c r="E366" s="53"/>
    </row>
    <row r="367" spans="1:5" ht="45" x14ac:dyDescent="0.25">
      <c r="A367" s="58">
        <f t="shared" si="8"/>
        <v>341</v>
      </c>
      <c r="B367" s="54" t="s">
        <v>295</v>
      </c>
      <c r="C367" s="52" t="s">
        <v>39</v>
      </c>
      <c r="D367" s="52">
        <v>7.4999999999999997E-2</v>
      </c>
      <c r="E367" s="53"/>
    </row>
    <row r="368" spans="1:5" ht="30" x14ac:dyDescent="0.25">
      <c r="A368" s="58">
        <f t="shared" si="8"/>
        <v>342</v>
      </c>
      <c r="B368" s="54" t="s">
        <v>225</v>
      </c>
      <c r="C368" s="52" t="s">
        <v>133</v>
      </c>
      <c r="D368" s="52">
        <v>1.163</v>
      </c>
      <c r="E368" s="53"/>
    </row>
    <row r="369" spans="1:5" ht="15" x14ac:dyDescent="0.25">
      <c r="A369" s="58">
        <f t="shared" si="8"/>
        <v>343</v>
      </c>
      <c r="B369" s="54" t="s">
        <v>296</v>
      </c>
      <c r="C369" s="52" t="s">
        <v>58</v>
      </c>
      <c r="D369" s="52">
        <v>0.05</v>
      </c>
      <c r="E369" s="53"/>
    </row>
    <row r="370" spans="1:5" ht="30" x14ac:dyDescent="0.25">
      <c r="A370" s="58">
        <f t="shared" si="8"/>
        <v>344</v>
      </c>
      <c r="B370" s="54" t="s">
        <v>250</v>
      </c>
      <c r="C370" s="52" t="s">
        <v>58</v>
      </c>
      <c r="D370" s="52">
        <v>0.03</v>
      </c>
      <c r="E370" s="53"/>
    </row>
    <row r="371" spans="1:5" ht="45" x14ac:dyDescent="0.25">
      <c r="A371" s="58">
        <f t="shared" si="8"/>
        <v>345</v>
      </c>
      <c r="B371" s="54" t="s">
        <v>178</v>
      </c>
      <c r="C371" s="52" t="s">
        <v>58</v>
      </c>
      <c r="D371" s="52">
        <v>0.05</v>
      </c>
      <c r="E371" s="53"/>
    </row>
    <row r="372" spans="1:5" ht="15" x14ac:dyDescent="0.25">
      <c r="A372" s="58">
        <f t="shared" si="8"/>
        <v>346</v>
      </c>
      <c r="B372" s="54" t="s">
        <v>179</v>
      </c>
      <c r="C372" s="52" t="s">
        <v>48</v>
      </c>
      <c r="D372" s="52">
        <v>5</v>
      </c>
      <c r="E372" s="53"/>
    </row>
    <row r="373" spans="1:5" ht="30" x14ac:dyDescent="0.25">
      <c r="A373" s="58">
        <f t="shared" si="8"/>
        <v>347</v>
      </c>
      <c r="B373" s="54" t="s">
        <v>187</v>
      </c>
      <c r="C373" s="52" t="s">
        <v>58</v>
      </c>
      <c r="D373" s="52">
        <v>0.03</v>
      </c>
      <c r="E373" s="53"/>
    </row>
    <row r="374" spans="1:5" ht="45" x14ac:dyDescent="0.25">
      <c r="A374" s="58">
        <f t="shared" si="8"/>
        <v>348</v>
      </c>
      <c r="B374" s="54" t="s">
        <v>188</v>
      </c>
      <c r="C374" s="52" t="s">
        <v>189</v>
      </c>
      <c r="D374" s="52">
        <v>0.3</v>
      </c>
      <c r="E374" s="53"/>
    </row>
    <row r="375" spans="1:5" ht="15" x14ac:dyDescent="0.25">
      <c r="A375" s="58">
        <f t="shared" si="8"/>
        <v>349</v>
      </c>
      <c r="B375" s="54" t="s">
        <v>190</v>
      </c>
      <c r="C375" s="52" t="s">
        <v>58</v>
      </c>
      <c r="D375" s="52">
        <v>0.02</v>
      </c>
      <c r="E375" s="53"/>
    </row>
    <row r="376" spans="1:5" ht="30" x14ac:dyDescent="0.25">
      <c r="A376" s="58">
        <f t="shared" si="8"/>
        <v>350</v>
      </c>
      <c r="B376" s="54" t="s">
        <v>298</v>
      </c>
      <c r="C376" s="52" t="s">
        <v>58</v>
      </c>
      <c r="D376" s="52">
        <v>0.02</v>
      </c>
      <c r="E376" s="53"/>
    </row>
    <row r="377" spans="1:5" ht="30" x14ac:dyDescent="0.25">
      <c r="A377" s="58">
        <f t="shared" si="8"/>
        <v>351</v>
      </c>
      <c r="B377" s="54" t="s">
        <v>252</v>
      </c>
      <c r="C377" s="52" t="s">
        <v>43</v>
      </c>
      <c r="D377" s="52">
        <v>0.14000000000000001</v>
      </c>
      <c r="E377" s="53"/>
    </row>
    <row r="378" spans="1:5" ht="30.75" customHeight="1" x14ac:dyDescent="0.25">
      <c r="A378" s="58">
        <f t="shared" si="8"/>
        <v>352</v>
      </c>
      <c r="B378" s="54" t="s">
        <v>253</v>
      </c>
      <c r="C378" s="52" t="s">
        <v>66</v>
      </c>
      <c r="D378" s="52">
        <v>1.4</v>
      </c>
      <c r="E378" s="53"/>
    </row>
    <row r="379" spans="1:5" ht="45" x14ac:dyDescent="0.25">
      <c r="A379" s="58">
        <f t="shared" si="8"/>
        <v>353</v>
      </c>
      <c r="B379" s="54" t="s">
        <v>254</v>
      </c>
      <c r="C379" s="52" t="s">
        <v>43</v>
      </c>
      <c r="D379" s="52">
        <v>0.14000000000000001</v>
      </c>
      <c r="E379" s="53"/>
    </row>
    <row r="380" spans="1:5" ht="75" x14ac:dyDescent="0.25">
      <c r="A380" s="58">
        <f t="shared" si="8"/>
        <v>354</v>
      </c>
      <c r="B380" s="54" t="s">
        <v>255</v>
      </c>
      <c r="C380" s="52" t="s">
        <v>256</v>
      </c>
      <c r="D380" s="52">
        <v>1.4E-2</v>
      </c>
      <c r="E380" s="53"/>
    </row>
    <row r="381" spans="1:5" ht="45" x14ac:dyDescent="0.25">
      <c r="A381" s="58">
        <f t="shared" si="8"/>
        <v>355</v>
      </c>
      <c r="B381" s="54" t="s">
        <v>78</v>
      </c>
      <c r="C381" s="52" t="s">
        <v>46</v>
      </c>
      <c r="D381" s="52">
        <v>2.3159999999999998</v>
      </c>
      <c r="E381" s="53"/>
    </row>
    <row r="382" spans="1:5" ht="45" x14ac:dyDescent="0.25">
      <c r="A382" s="58">
        <f t="shared" si="8"/>
        <v>356</v>
      </c>
      <c r="B382" s="54" t="s">
        <v>198</v>
      </c>
      <c r="C382" s="52" t="s">
        <v>46</v>
      </c>
      <c r="D382" s="52">
        <v>2.3159999999999998</v>
      </c>
      <c r="E382" s="53"/>
    </row>
    <row r="383" spans="1:5" ht="15" x14ac:dyDescent="0.25">
      <c r="A383" s="58"/>
      <c r="B383" s="51" t="s">
        <v>302</v>
      </c>
      <c r="C383" s="52"/>
      <c r="D383" s="52"/>
      <c r="E383" s="53"/>
    </row>
    <row r="384" spans="1:5" ht="30" x14ac:dyDescent="0.25">
      <c r="A384" s="58">
        <f>A382+1</f>
        <v>357</v>
      </c>
      <c r="B384" s="54" t="s">
        <v>303</v>
      </c>
      <c r="C384" s="52" t="s">
        <v>39</v>
      </c>
      <c r="D384" s="52">
        <v>1.9199999999999998E-2</v>
      </c>
      <c r="E384" s="53"/>
    </row>
    <row r="385" spans="1:5" ht="30" x14ac:dyDescent="0.25">
      <c r="A385" s="58">
        <f t="shared" ref="A385:A414" si="9">A384+1</f>
        <v>358</v>
      </c>
      <c r="B385" s="54" t="s">
        <v>236</v>
      </c>
      <c r="C385" s="52" t="s">
        <v>39</v>
      </c>
      <c r="D385" s="52">
        <v>0.1072</v>
      </c>
      <c r="E385" s="53"/>
    </row>
    <row r="386" spans="1:5" ht="30" x14ac:dyDescent="0.25">
      <c r="A386" s="58">
        <f t="shared" si="9"/>
        <v>359</v>
      </c>
      <c r="B386" s="54" t="s">
        <v>56</v>
      </c>
      <c r="C386" s="52" t="s">
        <v>39</v>
      </c>
      <c r="D386" s="52">
        <v>0.1072</v>
      </c>
      <c r="E386" s="53"/>
    </row>
    <row r="387" spans="1:5" ht="45" x14ac:dyDescent="0.25">
      <c r="A387" s="58">
        <f t="shared" si="9"/>
        <v>360</v>
      </c>
      <c r="B387" s="54" t="s">
        <v>55</v>
      </c>
      <c r="C387" s="52" t="s">
        <v>38</v>
      </c>
      <c r="D387" s="52">
        <v>1.1039999999999999E-3</v>
      </c>
      <c r="E387" s="53"/>
    </row>
    <row r="388" spans="1:5" ht="60" x14ac:dyDescent="0.25">
      <c r="A388" s="58">
        <f t="shared" si="9"/>
        <v>361</v>
      </c>
      <c r="B388" s="54" t="s">
        <v>237</v>
      </c>
      <c r="C388" s="52" t="s">
        <v>39</v>
      </c>
      <c r="D388" s="52">
        <v>0.1072</v>
      </c>
      <c r="E388" s="53"/>
    </row>
    <row r="389" spans="1:5" ht="15" x14ac:dyDescent="0.25">
      <c r="A389" s="58">
        <f t="shared" si="9"/>
        <v>362</v>
      </c>
      <c r="B389" s="54" t="s">
        <v>239</v>
      </c>
      <c r="C389" s="52" t="s">
        <v>52</v>
      </c>
      <c r="D389" s="52">
        <v>182.24</v>
      </c>
      <c r="E389" s="53"/>
    </row>
    <row r="390" spans="1:5" ht="60" x14ac:dyDescent="0.25">
      <c r="A390" s="58">
        <f t="shared" si="9"/>
        <v>363</v>
      </c>
      <c r="B390" s="54" t="s">
        <v>240</v>
      </c>
      <c r="C390" s="52" t="s">
        <v>39</v>
      </c>
      <c r="D390" s="52">
        <v>0.1072</v>
      </c>
      <c r="E390" s="53"/>
    </row>
    <row r="391" spans="1:5" ht="60" x14ac:dyDescent="0.25">
      <c r="A391" s="58">
        <f t="shared" si="9"/>
        <v>364</v>
      </c>
      <c r="B391" s="54" t="s">
        <v>241</v>
      </c>
      <c r="C391" s="52" t="s">
        <v>40</v>
      </c>
      <c r="D391" s="52">
        <v>10.6128</v>
      </c>
      <c r="E391" s="53"/>
    </row>
    <row r="392" spans="1:5" ht="30" x14ac:dyDescent="0.25">
      <c r="A392" s="58">
        <f t="shared" si="9"/>
        <v>365</v>
      </c>
      <c r="B392" s="54" t="s">
        <v>242</v>
      </c>
      <c r="C392" s="52" t="s">
        <v>39</v>
      </c>
      <c r="D392" s="52">
        <v>1.9199999999999998E-2</v>
      </c>
      <c r="E392" s="53"/>
    </row>
    <row r="393" spans="1:5" ht="15" x14ac:dyDescent="0.25">
      <c r="A393" s="58">
        <f t="shared" si="9"/>
        <v>366</v>
      </c>
      <c r="B393" s="54" t="s">
        <v>243</v>
      </c>
      <c r="C393" s="52" t="s">
        <v>304</v>
      </c>
      <c r="D393" s="52">
        <v>1.9199999999999998E-2</v>
      </c>
      <c r="E393" s="53"/>
    </row>
    <row r="394" spans="1:5" ht="30" x14ac:dyDescent="0.25">
      <c r="A394" s="58">
        <f t="shared" si="9"/>
        <v>367</v>
      </c>
      <c r="B394" s="54" t="s">
        <v>244</v>
      </c>
      <c r="C394" s="52" t="s">
        <v>38</v>
      </c>
      <c r="D394" s="52">
        <v>0.17280000000000001</v>
      </c>
      <c r="E394" s="53"/>
    </row>
    <row r="395" spans="1:5" ht="15" x14ac:dyDescent="0.25">
      <c r="A395" s="58">
        <f t="shared" si="9"/>
        <v>368</v>
      </c>
      <c r="B395" s="54" t="s">
        <v>166</v>
      </c>
      <c r="C395" s="52" t="s">
        <v>39</v>
      </c>
      <c r="D395" s="52">
        <v>1.9199999999999998E-2</v>
      </c>
      <c r="E395" s="53"/>
    </row>
    <row r="396" spans="1:5" ht="45" x14ac:dyDescent="0.25">
      <c r="A396" s="58">
        <f t="shared" si="9"/>
        <v>369</v>
      </c>
      <c r="B396" s="54" t="s">
        <v>167</v>
      </c>
      <c r="C396" s="52" t="s">
        <v>38</v>
      </c>
      <c r="D396" s="52">
        <v>2.3040000000000001E-2</v>
      </c>
      <c r="E396" s="53"/>
    </row>
    <row r="397" spans="1:5" ht="30" x14ac:dyDescent="0.25">
      <c r="A397" s="58">
        <f t="shared" si="9"/>
        <v>370</v>
      </c>
      <c r="B397" s="54" t="s">
        <v>168</v>
      </c>
      <c r="C397" s="52" t="s">
        <v>40</v>
      </c>
      <c r="D397" s="52">
        <v>10.96</v>
      </c>
      <c r="E397" s="53"/>
    </row>
    <row r="398" spans="1:5" ht="30" x14ac:dyDescent="0.25">
      <c r="A398" s="58">
        <f t="shared" si="9"/>
        <v>371</v>
      </c>
      <c r="B398" s="54" t="s">
        <v>163</v>
      </c>
      <c r="C398" s="52" t="s">
        <v>38</v>
      </c>
      <c r="D398" s="52">
        <v>3.8400000000000001E-4</v>
      </c>
      <c r="E398" s="53"/>
    </row>
    <row r="399" spans="1:5" ht="15" x14ac:dyDescent="0.25">
      <c r="A399" s="58">
        <f t="shared" si="9"/>
        <v>372</v>
      </c>
      <c r="B399" s="54" t="s">
        <v>245</v>
      </c>
      <c r="C399" s="52" t="s">
        <v>39</v>
      </c>
      <c r="D399" s="52">
        <v>1.9199999999999998E-2</v>
      </c>
      <c r="E399" s="53"/>
    </row>
    <row r="400" spans="1:5" ht="45" x14ac:dyDescent="0.25">
      <c r="A400" s="58">
        <f t="shared" si="9"/>
        <v>373</v>
      </c>
      <c r="B400" s="54" t="s">
        <v>295</v>
      </c>
      <c r="C400" s="52" t="s">
        <v>39</v>
      </c>
      <c r="D400" s="52">
        <v>0.02</v>
      </c>
      <c r="E400" s="53"/>
    </row>
    <row r="401" spans="1:5" ht="30" x14ac:dyDescent="0.25">
      <c r="A401" s="58">
        <f t="shared" si="9"/>
        <v>374</v>
      </c>
      <c r="B401" s="54" t="s">
        <v>225</v>
      </c>
      <c r="C401" s="52" t="s">
        <v>133</v>
      </c>
      <c r="D401" s="52">
        <v>0.31</v>
      </c>
      <c r="E401" s="53"/>
    </row>
    <row r="402" spans="1:5" ht="30" x14ac:dyDescent="0.25">
      <c r="A402" s="58">
        <f t="shared" si="9"/>
        <v>375</v>
      </c>
      <c r="B402" s="54" t="s">
        <v>250</v>
      </c>
      <c r="C402" s="52" t="s">
        <v>58</v>
      </c>
      <c r="D402" s="52">
        <v>0.01</v>
      </c>
      <c r="E402" s="53"/>
    </row>
    <row r="403" spans="1:5" ht="15" x14ac:dyDescent="0.25">
      <c r="A403" s="58">
        <f t="shared" si="9"/>
        <v>376</v>
      </c>
      <c r="B403" s="54" t="s">
        <v>251</v>
      </c>
      <c r="C403" s="52" t="s">
        <v>58</v>
      </c>
      <c r="D403" s="52">
        <v>0.01</v>
      </c>
      <c r="E403" s="53"/>
    </row>
    <row r="404" spans="1:5" ht="45" x14ac:dyDescent="0.25">
      <c r="A404" s="58">
        <f t="shared" si="9"/>
        <v>377</v>
      </c>
      <c r="B404" s="54" t="s">
        <v>257</v>
      </c>
      <c r="C404" s="52" t="s">
        <v>58</v>
      </c>
      <c r="D404" s="52">
        <v>0.01</v>
      </c>
      <c r="E404" s="53"/>
    </row>
    <row r="405" spans="1:5" ht="15" x14ac:dyDescent="0.25">
      <c r="A405" s="58">
        <f t="shared" si="9"/>
        <v>378</v>
      </c>
      <c r="B405" s="54" t="s">
        <v>258</v>
      </c>
      <c r="C405" s="52" t="s">
        <v>48</v>
      </c>
      <c r="D405" s="52">
        <v>1</v>
      </c>
      <c r="E405" s="53"/>
    </row>
    <row r="406" spans="1:5" ht="15" x14ac:dyDescent="0.25">
      <c r="A406" s="58">
        <f t="shared" si="9"/>
        <v>379</v>
      </c>
      <c r="B406" s="54" t="s">
        <v>305</v>
      </c>
      <c r="C406" s="52" t="s">
        <v>48</v>
      </c>
      <c r="D406" s="52">
        <v>1</v>
      </c>
      <c r="E406" s="53"/>
    </row>
    <row r="407" spans="1:5" ht="15" x14ac:dyDescent="0.25">
      <c r="A407" s="58">
        <f t="shared" si="9"/>
        <v>380</v>
      </c>
      <c r="B407" s="54" t="s">
        <v>306</v>
      </c>
      <c r="C407" s="52" t="s">
        <v>48</v>
      </c>
      <c r="D407" s="52">
        <v>1</v>
      </c>
      <c r="E407" s="53"/>
    </row>
    <row r="408" spans="1:5" ht="30" x14ac:dyDescent="0.25">
      <c r="A408" s="58">
        <f t="shared" si="9"/>
        <v>381</v>
      </c>
      <c r="B408" s="54" t="s">
        <v>307</v>
      </c>
      <c r="C408" s="52" t="s">
        <v>77</v>
      </c>
      <c r="D408" s="52">
        <v>1</v>
      </c>
      <c r="E408" s="53"/>
    </row>
    <row r="409" spans="1:5" ht="15" x14ac:dyDescent="0.25">
      <c r="A409" s="58">
        <f t="shared" si="9"/>
        <v>382</v>
      </c>
      <c r="B409" s="54" t="s">
        <v>269</v>
      </c>
      <c r="C409" s="52" t="s">
        <v>189</v>
      </c>
      <c r="D409" s="52">
        <v>0.1</v>
      </c>
      <c r="E409" s="53"/>
    </row>
    <row r="410" spans="1:5" ht="15" x14ac:dyDescent="0.25">
      <c r="A410" s="58">
        <f t="shared" si="9"/>
        <v>383</v>
      </c>
      <c r="B410" s="54" t="s">
        <v>270</v>
      </c>
      <c r="C410" s="52" t="s">
        <v>77</v>
      </c>
      <c r="D410" s="52">
        <v>1</v>
      </c>
      <c r="E410" s="53"/>
    </row>
    <row r="411" spans="1:5" ht="15" x14ac:dyDescent="0.25">
      <c r="A411" s="58">
        <f t="shared" si="9"/>
        <v>384</v>
      </c>
      <c r="B411" s="54" t="s">
        <v>271</v>
      </c>
      <c r="C411" s="52" t="s">
        <v>272</v>
      </c>
      <c r="D411" s="52">
        <v>0.1</v>
      </c>
      <c r="E411" s="53"/>
    </row>
    <row r="412" spans="1:5" ht="30" x14ac:dyDescent="0.25">
      <c r="A412" s="58">
        <f t="shared" si="9"/>
        <v>385</v>
      </c>
      <c r="B412" s="54" t="s">
        <v>273</v>
      </c>
      <c r="C412" s="52" t="s">
        <v>48</v>
      </c>
      <c r="D412" s="52">
        <v>1</v>
      </c>
      <c r="E412" s="53"/>
    </row>
    <row r="413" spans="1:5" ht="45" x14ac:dyDescent="0.25">
      <c r="A413" s="58">
        <f t="shared" si="9"/>
        <v>386</v>
      </c>
      <c r="B413" s="54" t="s">
        <v>78</v>
      </c>
      <c r="C413" s="52" t="s">
        <v>462</v>
      </c>
      <c r="D413" s="52">
        <v>0.997</v>
      </c>
      <c r="E413" s="53"/>
    </row>
    <row r="414" spans="1:5" ht="45" x14ac:dyDescent="0.25">
      <c r="A414" s="58">
        <f t="shared" si="9"/>
        <v>387</v>
      </c>
      <c r="B414" s="54" t="s">
        <v>198</v>
      </c>
      <c r="C414" s="52" t="s">
        <v>462</v>
      </c>
      <c r="D414" s="52">
        <v>0.997</v>
      </c>
      <c r="E414" s="53"/>
    </row>
    <row r="415" spans="1:5" ht="15" x14ac:dyDescent="0.25">
      <c r="A415" s="58"/>
      <c r="B415" s="51" t="s">
        <v>308</v>
      </c>
      <c r="C415" s="52"/>
      <c r="D415" s="52"/>
      <c r="E415" s="53"/>
    </row>
    <row r="416" spans="1:5" ht="30" x14ac:dyDescent="0.25">
      <c r="A416" s="58">
        <f>A414+1</f>
        <v>388</v>
      </c>
      <c r="B416" s="54" t="s">
        <v>47</v>
      </c>
      <c r="C416" s="52" t="s">
        <v>39</v>
      </c>
      <c r="D416" s="52">
        <v>1.6799999999999999E-2</v>
      </c>
      <c r="E416" s="53"/>
    </row>
    <row r="417" spans="1:5" ht="45" x14ac:dyDescent="0.25">
      <c r="A417" s="58">
        <f>A416+1</f>
        <v>389</v>
      </c>
      <c r="B417" s="54" t="s">
        <v>233</v>
      </c>
      <c r="C417" s="52" t="s">
        <v>39</v>
      </c>
      <c r="D417" s="52">
        <v>1.6799999999999999E-4</v>
      </c>
      <c r="E417" s="53"/>
    </row>
    <row r="418" spans="1:5" ht="45" x14ac:dyDescent="0.25">
      <c r="A418" s="58">
        <f t="shared" ref="A418:A462" si="10">A417+1</f>
        <v>390</v>
      </c>
      <c r="B418" s="54" t="s">
        <v>234</v>
      </c>
      <c r="C418" s="52" t="s">
        <v>40</v>
      </c>
      <c r="D418" s="52">
        <v>1.68</v>
      </c>
      <c r="E418" s="53"/>
    </row>
    <row r="419" spans="1:5" ht="15" x14ac:dyDescent="0.25">
      <c r="A419" s="58">
        <f t="shared" si="10"/>
        <v>391</v>
      </c>
      <c r="B419" s="54" t="s">
        <v>76</v>
      </c>
      <c r="C419" s="52" t="s">
        <v>43</v>
      </c>
      <c r="D419" s="52">
        <v>0.1</v>
      </c>
      <c r="E419" s="53"/>
    </row>
    <row r="420" spans="1:5" ht="15" x14ac:dyDescent="0.25">
      <c r="A420" s="58">
        <f t="shared" si="10"/>
        <v>392</v>
      </c>
      <c r="B420" s="54" t="s">
        <v>235</v>
      </c>
      <c r="C420" s="52" t="s">
        <v>45</v>
      </c>
      <c r="D420" s="52">
        <v>10</v>
      </c>
      <c r="E420" s="53"/>
    </row>
    <row r="421" spans="1:5" ht="30" x14ac:dyDescent="0.25">
      <c r="A421" s="58">
        <f t="shared" si="10"/>
        <v>393</v>
      </c>
      <c r="B421" s="54" t="s">
        <v>277</v>
      </c>
      <c r="C421" s="52" t="s">
        <v>43</v>
      </c>
      <c r="D421" s="52">
        <v>0.22</v>
      </c>
      <c r="E421" s="53"/>
    </row>
    <row r="422" spans="1:5" ht="15" x14ac:dyDescent="0.25">
      <c r="A422" s="58">
        <f t="shared" si="10"/>
        <v>394</v>
      </c>
      <c r="B422" s="54" t="s">
        <v>278</v>
      </c>
      <c r="C422" s="52" t="s">
        <v>39</v>
      </c>
      <c r="D422" s="52">
        <v>0.161</v>
      </c>
      <c r="E422" s="53"/>
    </row>
    <row r="423" spans="1:5" ht="15" x14ac:dyDescent="0.25">
      <c r="A423" s="58">
        <f t="shared" si="10"/>
        <v>395</v>
      </c>
      <c r="B423" s="54" t="s">
        <v>360</v>
      </c>
      <c r="C423" s="52" t="s">
        <v>98</v>
      </c>
      <c r="D423" s="52">
        <v>0.161</v>
      </c>
      <c r="E423" s="53"/>
    </row>
    <row r="424" spans="1:5" ht="30" x14ac:dyDescent="0.25">
      <c r="A424" s="58">
        <f t="shared" si="10"/>
        <v>396</v>
      </c>
      <c r="B424" s="54" t="s">
        <v>244</v>
      </c>
      <c r="C424" s="52" t="s">
        <v>38</v>
      </c>
      <c r="D424" s="52">
        <v>0.5796</v>
      </c>
      <c r="E424" s="53"/>
    </row>
    <row r="425" spans="1:5" ht="30" x14ac:dyDescent="0.25">
      <c r="A425" s="58">
        <f t="shared" si="10"/>
        <v>397</v>
      </c>
      <c r="B425" s="54" t="s">
        <v>280</v>
      </c>
      <c r="C425" s="52" t="s">
        <v>39</v>
      </c>
      <c r="D425" s="52">
        <v>0.161</v>
      </c>
      <c r="E425" s="53"/>
    </row>
    <row r="426" spans="1:5" ht="30" x14ac:dyDescent="0.25">
      <c r="A426" s="58">
        <f t="shared" si="10"/>
        <v>398</v>
      </c>
      <c r="B426" s="54" t="s">
        <v>163</v>
      </c>
      <c r="C426" s="52" t="s">
        <v>38</v>
      </c>
      <c r="D426" s="52">
        <v>3.2200000000000002E-3</v>
      </c>
      <c r="E426" s="53"/>
    </row>
    <row r="427" spans="1:5" ht="45" x14ac:dyDescent="0.25">
      <c r="A427" s="58">
        <f t="shared" si="10"/>
        <v>399</v>
      </c>
      <c r="B427" s="54" t="s">
        <v>165</v>
      </c>
      <c r="C427" s="52" t="s">
        <v>52</v>
      </c>
      <c r="D427" s="52">
        <v>120.75</v>
      </c>
      <c r="E427" s="53"/>
    </row>
    <row r="428" spans="1:5" ht="45" x14ac:dyDescent="0.25">
      <c r="A428" s="58">
        <f t="shared" si="10"/>
        <v>400</v>
      </c>
      <c r="B428" s="54" t="s">
        <v>281</v>
      </c>
      <c r="C428" s="52" t="s">
        <v>39</v>
      </c>
      <c r="D428" s="52">
        <v>0.161</v>
      </c>
      <c r="E428" s="53"/>
    </row>
    <row r="429" spans="1:5" ht="45" x14ac:dyDescent="0.25">
      <c r="A429" s="58">
        <f t="shared" si="10"/>
        <v>401</v>
      </c>
      <c r="B429" s="54" t="s">
        <v>282</v>
      </c>
      <c r="C429" s="52" t="s">
        <v>40</v>
      </c>
      <c r="D429" s="52">
        <v>16.422000000000001</v>
      </c>
      <c r="E429" s="53"/>
    </row>
    <row r="430" spans="1:5" ht="30" x14ac:dyDescent="0.25">
      <c r="A430" s="58">
        <f t="shared" si="10"/>
        <v>402</v>
      </c>
      <c r="B430" s="54" t="s">
        <v>169</v>
      </c>
      <c r="C430" s="52" t="s">
        <v>43</v>
      </c>
      <c r="D430" s="52">
        <v>0.22</v>
      </c>
      <c r="E430" s="53"/>
    </row>
    <row r="431" spans="1:5" ht="30" x14ac:dyDescent="0.25">
      <c r="A431" s="58">
        <f t="shared" si="10"/>
        <v>403</v>
      </c>
      <c r="B431" s="54" t="s">
        <v>170</v>
      </c>
      <c r="C431" s="52" t="s">
        <v>45</v>
      </c>
      <c r="D431" s="52">
        <v>22.22</v>
      </c>
      <c r="E431" s="53"/>
    </row>
    <row r="432" spans="1:5" ht="15" x14ac:dyDescent="0.25">
      <c r="A432" s="58">
        <f t="shared" si="10"/>
        <v>404</v>
      </c>
      <c r="B432" s="54" t="s">
        <v>361</v>
      </c>
      <c r="C432" s="52" t="s">
        <v>39</v>
      </c>
      <c r="D432" s="52">
        <v>0.48649999999999999</v>
      </c>
      <c r="E432" s="53"/>
    </row>
    <row r="433" spans="1:5" ht="30" x14ac:dyDescent="0.25">
      <c r="A433" s="58">
        <f t="shared" si="10"/>
        <v>405</v>
      </c>
      <c r="B433" s="54" t="s">
        <v>56</v>
      </c>
      <c r="C433" s="52" t="s">
        <v>39</v>
      </c>
      <c r="D433" s="52">
        <v>0.68</v>
      </c>
      <c r="E433" s="53"/>
    </row>
    <row r="434" spans="1:5" ht="45" x14ac:dyDescent="0.25">
      <c r="A434" s="58">
        <f t="shared" si="10"/>
        <v>406</v>
      </c>
      <c r="B434" s="54" t="s">
        <v>55</v>
      </c>
      <c r="C434" s="52" t="s">
        <v>38</v>
      </c>
      <c r="D434" s="52">
        <v>7.0039999999999998E-3</v>
      </c>
      <c r="E434" s="53"/>
    </row>
    <row r="435" spans="1:5" ht="60" x14ac:dyDescent="0.25">
      <c r="A435" s="58">
        <f t="shared" si="10"/>
        <v>407</v>
      </c>
      <c r="B435" s="54" t="s">
        <v>237</v>
      </c>
      <c r="C435" s="52" t="s">
        <v>39</v>
      </c>
      <c r="D435" s="52">
        <v>0.48</v>
      </c>
      <c r="E435" s="53"/>
    </row>
    <row r="436" spans="1:5" ht="15" x14ac:dyDescent="0.25">
      <c r="A436" s="58">
        <f t="shared" si="10"/>
        <v>408</v>
      </c>
      <c r="B436" s="54" t="s">
        <v>239</v>
      </c>
      <c r="C436" s="52" t="s">
        <v>52</v>
      </c>
      <c r="D436" s="52">
        <v>816</v>
      </c>
      <c r="E436" s="53"/>
    </row>
    <row r="437" spans="1:5" ht="60" x14ac:dyDescent="0.25">
      <c r="A437" s="58">
        <f t="shared" si="10"/>
        <v>409</v>
      </c>
      <c r="B437" s="54" t="s">
        <v>284</v>
      </c>
      <c r="C437" s="52" t="s">
        <v>39</v>
      </c>
      <c r="D437" s="52">
        <v>0.68</v>
      </c>
      <c r="E437" s="53"/>
    </row>
    <row r="438" spans="1:5" ht="30" x14ac:dyDescent="0.25">
      <c r="A438" s="58">
        <f t="shared" si="10"/>
        <v>410</v>
      </c>
      <c r="B438" s="54" t="s">
        <v>53</v>
      </c>
      <c r="C438" s="52" t="s">
        <v>52</v>
      </c>
      <c r="D438" s="52">
        <v>7.0039999999999996</v>
      </c>
      <c r="E438" s="53"/>
    </row>
    <row r="439" spans="1:5" ht="45" x14ac:dyDescent="0.25">
      <c r="A439" s="58">
        <f t="shared" si="10"/>
        <v>411</v>
      </c>
      <c r="B439" s="54" t="s">
        <v>285</v>
      </c>
      <c r="C439" s="52" t="s">
        <v>52</v>
      </c>
      <c r="D439" s="52">
        <v>581.4</v>
      </c>
      <c r="E439" s="53"/>
    </row>
    <row r="440" spans="1:5" ht="30" x14ac:dyDescent="0.25">
      <c r="A440" s="58">
        <f t="shared" si="10"/>
        <v>412</v>
      </c>
      <c r="B440" s="54" t="s">
        <v>286</v>
      </c>
      <c r="C440" s="52" t="s">
        <v>39</v>
      </c>
      <c r="D440" s="52">
        <v>0.68</v>
      </c>
      <c r="E440" s="53"/>
    </row>
    <row r="441" spans="1:5" ht="15" x14ac:dyDescent="0.25">
      <c r="A441" s="58">
        <f t="shared" si="10"/>
        <v>413</v>
      </c>
      <c r="B441" s="54" t="s">
        <v>287</v>
      </c>
      <c r="C441" s="52" t="s">
        <v>288</v>
      </c>
      <c r="D441" s="52">
        <v>7.82</v>
      </c>
      <c r="E441" s="53"/>
    </row>
    <row r="442" spans="1:5" ht="45" x14ac:dyDescent="0.25">
      <c r="A442" s="58">
        <f t="shared" si="10"/>
        <v>414</v>
      </c>
      <c r="B442" s="54" t="s">
        <v>289</v>
      </c>
      <c r="C442" s="52" t="s">
        <v>39</v>
      </c>
      <c r="D442" s="52">
        <v>0.68</v>
      </c>
      <c r="E442" s="53"/>
    </row>
    <row r="443" spans="1:5" ht="45" x14ac:dyDescent="0.25">
      <c r="A443" s="58">
        <f t="shared" si="10"/>
        <v>415</v>
      </c>
      <c r="B443" s="54" t="s">
        <v>290</v>
      </c>
      <c r="C443" s="52" t="s">
        <v>39</v>
      </c>
      <c r="D443" s="52">
        <v>0.68</v>
      </c>
      <c r="E443" s="53"/>
    </row>
    <row r="444" spans="1:5" ht="30" x14ac:dyDescent="0.25">
      <c r="A444" s="58">
        <f t="shared" si="10"/>
        <v>416</v>
      </c>
      <c r="B444" s="54" t="s">
        <v>174</v>
      </c>
      <c r="C444" s="52" t="s">
        <v>38</v>
      </c>
      <c r="D444" s="52">
        <v>2.0264000000000001E-2</v>
      </c>
      <c r="E444" s="53"/>
    </row>
    <row r="445" spans="1:5" ht="15" x14ac:dyDescent="0.25">
      <c r="A445" s="58">
        <f t="shared" si="10"/>
        <v>417</v>
      </c>
      <c r="B445" s="54" t="s">
        <v>291</v>
      </c>
      <c r="C445" s="52" t="s">
        <v>52</v>
      </c>
      <c r="D445" s="52">
        <v>1.4</v>
      </c>
      <c r="E445" s="53"/>
    </row>
    <row r="446" spans="1:5" ht="30" x14ac:dyDescent="0.25">
      <c r="A446" s="58">
        <f t="shared" si="10"/>
        <v>418</v>
      </c>
      <c r="B446" s="54" t="s">
        <v>177</v>
      </c>
      <c r="C446" s="52" t="s">
        <v>39</v>
      </c>
      <c r="D446" s="52">
        <v>0.161</v>
      </c>
      <c r="E446" s="53"/>
    </row>
    <row r="447" spans="1:5" ht="15" x14ac:dyDescent="0.25">
      <c r="A447" s="58">
        <f t="shared" si="10"/>
        <v>419</v>
      </c>
      <c r="B447" s="54" t="s">
        <v>64</v>
      </c>
      <c r="C447" s="52" t="s">
        <v>43</v>
      </c>
      <c r="D447" s="52">
        <v>0.19</v>
      </c>
      <c r="E447" s="53"/>
    </row>
    <row r="448" spans="1:5" ht="15" x14ac:dyDescent="0.25">
      <c r="A448" s="58">
        <f t="shared" si="10"/>
        <v>420</v>
      </c>
      <c r="B448" s="54" t="s">
        <v>294</v>
      </c>
      <c r="C448" s="52" t="s">
        <v>66</v>
      </c>
      <c r="D448" s="52">
        <v>1.9</v>
      </c>
      <c r="E448" s="53"/>
    </row>
    <row r="449" spans="1:5" ht="45" x14ac:dyDescent="0.25">
      <c r="A449" s="58">
        <f t="shared" si="10"/>
        <v>421</v>
      </c>
      <c r="B449" s="54" t="s">
        <v>295</v>
      </c>
      <c r="C449" s="52" t="s">
        <v>39</v>
      </c>
      <c r="D449" s="52">
        <v>7.4999999999999997E-2</v>
      </c>
      <c r="E449" s="53"/>
    </row>
    <row r="450" spans="1:5" ht="30" x14ac:dyDescent="0.25">
      <c r="A450" s="58">
        <f t="shared" si="10"/>
        <v>422</v>
      </c>
      <c r="B450" s="54" t="s">
        <v>225</v>
      </c>
      <c r="C450" s="52" t="s">
        <v>133</v>
      </c>
      <c r="D450" s="52">
        <v>1.163</v>
      </c>
      <c r="E450" s="53"/>
    </row>
    <row r="451" spans="1:5" ht="15" x14ac:dyDescent="0.25">
      <c r="A451" s="58">
        <f t="shared" si="10"/>
        <v>423</v>
      </c>
      <c r="B451" s="54" t="s">
        <v>296</v>
      </c>
      <c r="C451" s="52" t="s">
        <v>58</v>
      </c>
      <c r="D451" s="52">
        <v>0.04</v>
      </c>
      <c r="E451" s="53"/>
    </row>
    <row r="452" spans="1:5" ht="30" x14ac:dyDescent="0.25">
      <c r="A452" s="58">
        <f t="shared" si="10"/>
        <v>424</v>
      </c>
      <c r="B452" s="54" t="s">
        <v>250</v>
      </c>
      <c r="C452" s="52" t="s">
        <v>58</v>
      </c>
      <c r="D452" s="52">
        <v>0.04</v>
      </c>
      <c r="E452" s="53"/>
    </row>
    <row r="453" spans="1:5" ht="45" x14ac:dyDescent="0.25">
      <c r="A453" s="58">
        <f t="shared" si="10"/>
        <v>425</v>
      </c>
      <c r="B453" s="54" t="s">
        <v>178</v>
      </c>
      <c r="C453" s="52" t="s">
        <v>58</v>
      </c>
      <c r="D453" s="52">
        <v>0.04</v>
      </c>
      <c r="E453" s="53"/>
    </row>
    <row r="454" spans="1:5" ht="15" x14ac:dyDescent="0.25">
      <c r="A454" s="58">
        <f t="shared" si="10"/>
        <v>426</v>
      </c>
      <c r="B454" s="54" t="s">
        <v>179</v>
      </c>
      <c r="C454" s="52" t="s">
        <v>48</v>
      </c>
      <c r="D454" s="52">
        <v>4</v>
      </c>
      <c r="E454" s="53"/>
    </row>
    <row r="455" spans="1:5" ht="30" x14ac:dyDescent="0.25">
      <c r="A455" s="58">
        <f t="shared" si="10"/>
        <v>427</v>
      </c>
      <c r="B455" s="54" t="s">
        <v>187</v>
      </c>
      <c r="C455" s="52" t="s">
        <v>58</v>
      </c>
      <c r="D455" s="52">
        <v>0.02</v>
      </c>
      <c r="E455" s="53"/>
    </row>
    <row r="456" spans="1:5" ht="45" x14ac:dyDescent="0.25">
      <c r="A456" s="58">
        <f t="shared" si="10"/>
        <v>428</v>
      </c>
      <c r="B456" s="54" t="s">
        <v>188</v>
      </c>
      <c r="C456" s="52" t="s">
        <v>189</v>
      </c>
      <c r="D456" s="52">
        <v>0.2</v>
      </c>
      <c r="E456" s="53"/>
    </row>
    <row r="457" spans="1:5" ht="15" x14ac:dyDescent="0.25">
      <c r="A457" s="58">
        <f t="shared" si="10"/>
        <v>429</v>
      </c>
      <c r="B457" s="54" t="s">
        <v>190</v>
      </c>
      <c r="C457" s="52" t="s">
        <v>58</v>
      </c>
      <c r="D457" s="52">
        <v>0.02</v>
      </c>
      <c r="E457" s="53"/>
    </row>
    <row r="458" spans="1:5" ht="30" x14ac:dyDescent="0.25">
      <c r="A458" s="58">
        <f t="shared" si="10"/>
        <v>430</v>
      </c>
      <c r="B458" s="54" t="s">
        <v>298</v>
      </c>
      <c r="C458" s="52" t="s">
        <v>58</v>
      </c>
      <c r="D458" s="52">
        <v>0.02</v>
      </c>
      <c r="E458" s="53"/>
    </row>
    <row r="459" spans="1:5" ht="45" x14ac:dyDescent="0.25">
      <c r="A459" s="58">
        <f t="shared" si="10"/>
        <v>431</v>
      </c>
      <c r="B459" s="54" t="s">
        <v>254</v>
      </c>
      <c r="C459" s="52" t="s">
        <v>43</v>
      </c>
      <c r="D459" s="52">
        <v>0.15</v>
      </c>
      <c r="E459" s="53"/>
    </row>
    <row r="460" spans="1:5" ht="81" customHeight="1" x14ac:dyDescent="0.25">
      <c r="A460" s="58">
        <f t="shared" si="10"/>
        <v>432</v>
      </c>
      <c r="B460" s="54" t="s">
        <v>255</v>
      </c>
      <c r="C460" s="52" t="s">
        <v>256</v>
      </c>
      <c r="D460" s="52">
        <v>1.4999999999999999E-2</v>
      </c>
      <c r="E460" s="53"/>
    </row>
    <row r="461" spans="1:5" ht="45" x14ac:dyDescent="0.25">
      <c r="A461" s="58">
        <f t="shared" si="10"/>
        <v>433</v>
      </c>
      <c r="B461" s="54" t="s">
        <v>78</v>
      </c>
      <c r="C461" s="52" t="s">
        <v>462</v>
      </c>
      <c r="D461" s="52">
        <v>1.9610000000000001</v>
      </c>
      <c r="E461" s="53"/>
    </row>
    <row r="462" spans="1:5" ht="45" x14ac:dyDescent="0.25">
      <c r="A462" s="58">
        <f t="shared" si="10"/>
        <v>434</v>
      </c>
      <c r="B462" s="54" t="s">
        <v>198</v>
      </c>
      <c r="C462" s="52" t="s">
        <v>462</v>
      </c>
      <c r="D462" s="52">
        <v>1.9610000000000001</v>
      </c>
      <c r="E462" s="53"/>
    </row>
    <row r="463" spans="1:5" ht="27.75" customHeight="1" x14ac:dyDescent="0.25">
      <c r="A463" s="87" t="s">
        <v>468</v>
      </c>
      <c r="B463" s="88"/>
      <c r="C463" s="88"/>
      <c r="D463" s="88"/>
      <c r="E463" s="89"/>
    </row>
    <row r="464" spans="1:5" ht="48.75" customHeight="1" x14ac:dyDescent="0.25">
      <c r="A464" s="84" t="s">
        <v>309</v>
      </c>
      <c r="B464" s="85"/>
      <c r="C464" s="85"/>
      <c r="D464" s="85"/>
      <c r="E464" s="86"/>
    </row>
    <row r="465" spans="1:5" ht="25.5" customHeight="1" x14ac:dyDescent="0.25">
      <c r="A465" s="63"/>
      <c r="B465" s="64" t="s">
        <v>310</v>
      </c>
      <c r="C465" s="63"/>
      <c r="D465" s="63"/>
      <c r="E465" s="63"/>
    </row>
    <row r="466" spans="1:5" ht="15" x14ac:dyDescent="0.25">
      <c r="A466" s="58">
        <f>A462+1</f>
        <v>435</v>
      </c>
      <c r="B466" s="54" t="s">
        <v>311</v>
      </c>
      <c r="C466" s="52" t="s">
        <v>39</v>
      </c>
      <c r="D466" s="52">
        <v>4.4400000000000004</v>
      </c>
      <c r="E466" s="53"/>
    </row>
    <row r="467" spans="1:5" ht="30" x14ac:dyDescent="0.25">
      <c r="A467" s="58">
        <f t="shared" si="8"/>
        <v>436</v>
      </c>
      <c r="B467" s="54" t="s">
        <v>312</v>
      </c>
      <c r="C467" s="52" t="s">
        <v>58</v>
      </c>
      <c r="D467" s="52">
        <v>0.7</v>
      </c>
      <c r="E467" s="53"/>
    </row>
    <row r="468" spans="1:5" ht="30" x14ac:dyDescent="0.25">
      <c r="A468" s="58">
        <f t="shared" si="8"/>
        <v>437</v>
      </c>
      <c r="B468" s="54" t="s">
        <v>313</v>
      </c>
      <c r="C468" s="52" t="s">
        <v>44</v>
      </c>
      <c r="D468" s="52">
        <v>4.4379999999999997</v>
      </c>
      <c r="E468" s="53"/>
    </row>
    <row r="469" spans="1:5" ht="45" x14ac:dyDescent="0.25">
      <c r="A469" s="58">
        <f t="shared" si="8"/>
        <v>438</v>
      </c>
      <c r="B469" s="54" t="s">
        <v>314</v>
      </c>
      <c r="C469" s="52" t="s">
        <v>52</v>
      </c>
      <c r="D469" s="52">
        <v>2044</v>
      </c>
      <c r="E469" s="53"/>
    </row>
    <row r="470" spans="1:5" ht="45" x14ac:dyDescent="0.25">
      <c r="A470" s="58">
        <f t="shared" si="8"/>
        <v>439</v>
      </c>
      <c r="B470" s="54" t="s">
        <v>315</v>
      </c>
      <c r="C470" s="52" t="s">
        <v>38</v>
      </c>
      <c r="D470" s="52">
        <v>1.6120000000000001</v>
      </c>
      <c r="E470" s="53"/>
    </row>
    <row r="471" spans="1:5" ht="45" x14ac:dyDescent="0.25">
      <c r="A471" s="58">
        <f t="shared" si="8"/>
        <v>440</v>
      </c>
      <c r="B471" s="54" t="s">
        <v>316</v>
      </c>
      <c r="C471" s="52" t="s">
        <v>38</v>
      </c>
      <c r="D471" s="52">
        <v>1.6120000000000001</v>
      </c>
      <c r="E471" s="53"/>
    </row>
    <row r="472" spans="1:5" ht="45" x14ac:dyDescent="0.25">
      <c r="A472" s="58">
        <f t="shared" si="8"/>
        <v>441</v>
      </c>
      <c r="B472" s="54" t="s">
        <v>317</v>
      </c>
      <c r="C472" s="52" t="s">
        <v>39</v>
      </c>
      <c r="D472" s="52">
        <v>5.33</v>
      </c>
      <c r="E472" s="53"/>
    </row>
    <row r="473" spans="1:5" ht="45" x14ac:dyDescent="0.25">
      <c r="A473" s="58">
        <f t="shared" si="8"/>
        <v>442</v>
      </c>
      <c r="B473" s="54" t="s">
        <v>318</v>
      </c>
      <c r="C473" s="52" t="s">
        <v>38</v>
      </c>
      <c r="D473" s="52">
        <v>5.4999999999999997E-3</v>
      </c>
      <c r="E473" s="53"/>
    </row>
    <row r="474" spans="1:5" ht="30" x14ac:dyDescent="0.25">
      <c r="A474" s="58">
        <f t="shared" si="8"/>
        <v>443</v>
      </c>
      <c r="B474" s="54" t="s">
        <v>319</v>
      </c>
      <c r="C474" s="52" t="s">
        <v>40</v>
      </c>
      <c r="D474" s="52">
        <v>543.66</v>
      </c>
      <c r="E474" s="53"/>
    </row>
    <row r="475" spans="1:5" ht="30" x14ac:dyDescent="0.25">
      <c r="A475" s="58">
        <f t="shared" si="8"/>
        <v>444</v>
      </c>
      <c r="B475" s="54" t="s">
        <v>320</v>
      </c>
      <c r="C475" s="52" t="s">
        <v>39</v>
      </c>
      <c r="D475" s="52">
        <v>1.48</v>
      </c>
      <c r="E475" s="53"/>
    </row>
    <row r="476" spans="1:5" ht="30" x14ac:dyDescent="0.25">
      <c r="A476" s="58">
        <f t="shared" si="8"/>
        <v>445</v>
      </c>
      <c r="B476" s="54" t="s">
        <v>321</v>
      </c>
      <c r="C476" s="52" t="s">
        <v>39</v>
      </c>
      <c r="D476" s="52">
        <v>1.48</v>
      </c>
      <c r="E476" s="53"/>
    </row>
    <row r="477" spans="1:5" ht="15" x14ac:dyDescent="0.25">
      <c r="A477" s="58"/>
      <c r="B477" s="51" t="s">
        <v>322</v>
      </c>
      <c r="C477" s="52"/>
      <c r="D477" s="52"/>
      <c r="E477" s="53"/>
    </row>
    <row r="478" spans="1:5" ht="30" x14ac:dyDescent="0.25">
      <c r="A478" s="58">
        <f>A476+1</f>
        <v>446</v>
      </c>
      <c r="B478" s="54" t="s">
        <v>323</v>
      </c>
      <c r="C478" s="52" t="s">
        <v>58</v>
      </c>
      <c r="D478" s="52">
        <v>0.01</v>
      </c>
      <c r="E478" s="53"/>
    </row>
    <row r="479" spans="1:5" ht="30" x14ac:dyDescent="0.25">
      <c r="A479" s="58">
        <f t="shared" si="8"/>
        <v>447</v>
      </c>
      <c r="B479" s="54" t="s">
        <v>324</v>
      </c>
      <c r="C479" s="52" t="s">
        <v>58</v>
      </c>
      <c r="D479" s="52">
        <v>0.01</v>
      </c>
      <c r="E479" s="53"/>
    </row>
    <row r="480" spans="1:5" ht="30" x14ac:dyDescent="0.25">
      <c r="A480" s="58">
        <f t="shared" si="8"/>
        <v>448</v>
      </c>
      <c r="B480" s="54" t="s">
        <v>325</v>
      </c>
      <c r="C480" s="52" t="s">
        <v>58</v>
      </c>
      <c r="D480" s="52">
        <v>0.01</v>
      </c>
      <c r="E480" s="53"/>
    </row>
    <row r="481" spans="1:5" ht="30" x14ac:dyDescent="0.25">
      <c r="A481" s="58">
        <f t="shared" si="8"/>
        <v>449</v>
      </c>
      <c r="B481" s="54" t="s">
        <v>313</v>
      </c>
      <c r="C481" s="52" t="s">
        <v>44</v>
      </c>
      <c r="D481" s="52">
        <v>2.4956999999999998</v>
      </c>
      <c r="E481" s="53"/>
    </row>
    <row r="482" spans="1:5" ht="30" x14ac:dyDescent="0.25">
      <c r="A482" s="58">
        <f t="shared" si="8"/>
        <v>450</v>
      </c>
      <c r="B482" s="54" t="s">
        <v>326</v>
      </c>
      <c r="C482" s="52" t="s">
        <v>52</v>
      </c>
      <c r="D482" s="52">
        <v>250</v>
      </c>
      <c r="E482" s="53"/>
    </row>
    <row r="483" spans="1:5" ht="45" x14ac:dyDescent="0.25">
      <c r="A483" s="58">
        <f t="shared" si="8"/>
        <v>451</v>
      </c>
      <c r="B483" s="54" t="s">
        <v>327</v>
      </c>
      <c r="C483" s="52" t="s">
        <v>48</v>
      </c>
      <c r="D483" s="52">
        <v>2</v>
      </c>
      <c r="E483" s="53"/>
    </row>
    <row r="484" spans="1:5" ht="15" x14ac:dyDescent="0.25">
      <c r="A484" s="58">
        <f t="shared" si="8"/>
        <v>452</v>
      </c>
      <c r="B484" s="54" t="s">
        <v>328</v>
      </c>
      <c r="C484" s="52" t="s">
        <v>48</v>
      </c>
      <c r="D484" s="52">
        <v>1</v>
      </c>
      <c r="E484" s="53"/>
    </row>
    <row r="485" spans="1:5" ht="30" x14ac:dyDescent="0.25">
      <c r="A485" s="58">
        <f t="shared" si="8"/>
        <v>453</v>
      </c>
      <c r="B485" s="54" t="s">
        <v>329</v>
      </c>
      <c r="C485" s="52" t="s">
        <v>48</v>
      </c>
      <c r="D485" s="52">
        <v>1</v>
      </c>
      <c r="E485" s="53"/>
    </row>
    <row r="486" spans="1:5" ht="60" x14ac:dyDescent="0.25">
      <c r="A486" s="58">
        <f t="shared" si="8"/>
        <v>454</v>
      </c>
      <c r="B486" s="54" t="s">
        <v>330</v>
      </c>
      <c r="C486" s="52" t="s">
        <v>48</v>
      </c>
      <c r="D486" s="52">
        <v>1</v>
      </c>
      <c r="E486" s="53"/>
    </row>
    <row r="487" spans="1:5" ht="30" x14ac:dyDescent="0.25">
      <c r="A487" s="58">
        <f t="shared" si="8"/>
        <v>455</v>
      </c>
      <c r="B487" s="54" t="s">
        <v>331</v>
      </c>
      <c r="C487" s="52" t="s">
        <v>77</v>
      </c>
      <c r="D487" s="52">
        <v>1</v>
      </c>
      <c r="E487" s="53"/>
    </row>
    <row r="488" spans="1:5" ht="30" x14ac:dyDescent="0.25">
      <c r="A488" s="58">
        <f t="shared" si="8"/>
        <v>456</v>
      </c>
      <c r="B488" s="54" t="s">
        <v>332</v>
      </c>
      <c r="C488" s="52" t="s">
        <v>58</v>
      </c>
      <c r="D488" s="52">
        <v>0.01</v>
      </c>
      <c r="E488" s="53"/>
    </row>
    <row r="489" spans="1:5" ht="30" x14ac:dyDescent="0.25">
      <c r="A489" s="58">
        <f t="shared" si="8"/>
        <v>457</v>
      </c>
      <c r="B489" s="54" t="s">
        <v>313</v>
      </c>
      <c r="C489" s="52" t="s">
        <v>44</v>
      </c>
      <c r="D489" s="52">
        <v>0.05</v>
      </c>
      <c r="E489" s="53"/>
    </row>
    <row r="490" spans="1:5" ht="30" x14ac:dyDescent="0.25">
      <c r="A490" s="58">
        <f t="shared" si="8"/>
        <v>458</v>
      </c>
      <c r="B490" s="54" t="s">
        <v>326</v>
      </c>
      <c r="C490" s="52" t="s">
        <v>52</v>
      </c>
      <c r="D490" s="52">
        <v>43</v>
      </c>
      <c r="E490" s="53"/>
    </row>
    <row r="491" spans="1:5" ht="30" x14ac:dyDescent="0.25">
      <c r="A491" s="58">
        <f t="shared" si="8"/>
        <v>459</v>
      </c>
      <c r="B491" s="54" t="s">
        <v>333</v>
      </c>
      <c r="C491" s="52" t="s">
        <v>48</v>
      </c>
      <c r="D491" s="52">
        <v>1</v>
      </c>
      <c r="E491" s="53"/>
    </row>
    <row r="492" spans="1:5" ht="15" x14ac:dyDescent="0.25">
      <c r="A492" s="58">
        <f t="shared" si="8"/>
        <v>460</v>
      </c>
      <c r="B492" s="54" t="s">
        <v>334</v>
      </c>
      <c r="C492" s="52" t="s">
        <v>48</v>
      </c>
      <c r="D492" s="52">
        <v>1</v>
      </c>
      <c r="E492" s="53"/>
    </row>
    <row r="493" spans="1:5" ht="45" x14ac:dyDescent="0.25">
      <c r="A493" s="58">
        <f t="shared" si="8"/>
        <v>461</v>
      </c>
      <c r="B493" s="54" t="s">
        <v>335</v>
      </c>
      <c r="C493" s="52" t="s">
        <v>77</v>
      </c>
      <c r="D493" s="52">
        <v>1</v>
      </c>
      <c r="E493" s="53"/>
    </row>
    <row r="494" spans="1:5" ht="45" x14ac:dyDescent="0.25">
      <c r="A494" s="58">
        <f t="shared" si="8"/>
        <v>462</v>
      </c>
      <c r="B494" s="54" t="s">
        <v>180</v>
      </c>
      <c r="C494" s="52" t="s">
        <v>43</v>
      </c>
      <c r="D494" s="52">
        <v>0.6</v>
      </c>
      <c r="E494" s="53"/>
    </row>
    <row r="495" spans="1:5" ht="30" x14ac:dyDescent="0.25">
      <c r="A495" s="58">
        <f t="shared" si="8"/>
        <v>463</v>
      </c>
      <c r="B495" s="54" t="s">
        <v>181</v>
      </c>
      <c r="C495" s="52" t="s">
        <v>45</v>
      </c>
      <c r="D495" s="52">
        <v>60</v>
      </c>
      <c r="E495" s="53"/>
    </row>
    <row r="496" spans="1:5" ht="30" x14ac:dyDescent="0.25">
      <c r="A496" s="58">
        <f t="shared" si="8"/>
        <v>464</v>
      </c>
      <c r="B496" s="54" t="s">
        <v>336</v>
      </c>
      <c r="C496" s="52" t="s">
        <v>43</v>
      </c>
      <c r="D496" s="52">
        <v>0.4</v>
      </c>
      <c r="E496" s="53"/>
    </row>
    <row r="497" spans="1:5" ht="15" x14ac:dyDescent="0.25">
      <c r="A497" s="58">
        <f t="shared" si="8"/>
        <v>465</v>
      </c>
      <c r="B497" s="54" t="s">
        <v>337</v>
      </c>
      <c r="C497" s="52" t="s">
        <v>45</v>
      </c>
      <c r="D497" s="52">
        <v>30</v>
      </c>
      <c r="E497" s="53"/>
    </row>
    <row r="498" spans="1:5" ht="15" x14ac:dyDescent="0.25">
      <c r="A498" s="58">
        <f t="shared" ref="A498" si="11">A497+1</f>
        <v>466</v>
      </c>
      <c r="B498" s="54" t="s">
        <v>338</v>
      </c>
      <c r="C498" s="52" t="s">
        <v>45</v>
      </c>
      <c r="D498" s="52">
        <v>30</v>
      </c>
      <c r="E498" s="53"/>
    </row>
    <row r="499" spans="1:5" ht="15" x14ac:dyDescent="0.25">
      <c r="A499" s="58"/>
      <c r="B499" s="51" t="s">
        <v>339</v>
      </c>
      <c r="C499" s="52"/>
      <c r="D499" s="52"/>
      <c r="E499" s="53"/>
    </row>
    <row r="500" spans="1:5" ht="33.75" customHeight="1" x14ac:dyDescent="0.25">
      <c r="A500" s="58">
        <f>A498+1</f>
        <v>467</v>
      </c>
      <c r="B500" s="54" t="s">
        <v>340</v>
      </c>
      <c r="C500" s="52" t="s">
        <v>77</v>
      </c>
      <c r="D500" s="52">
        <v>1</v>
      </c>
      <c r="E500" s="53"/>
    </row>
    <row r="501" spans="1:5" ht="30" x14ac:dyDescent="0.25">
      <c r="A501" s="58">
        <f t="shared" ref="A501:A536" si="12">A500+1</f>
        <v>468</v>
      </c>
      <c r="B501" s="54" t="s">
        <v>313</v>
      </c>
      <c r="C501" s="52" t="s">
        <v>44</v>
      </c>
      <c r="D501" s="52">
        <v>0.375</v>
      </c>
      <c r="E501" s="53"/>
    </row>
    <row r="502" spans="1:5" ht="30" x14ac:dyDescent="0.25">
      <c r="A502" s="58">
        <f t="shared" si="12"/>
        <v>469</v>
      </c>
      <c r="B502" s="54" t="s">
        <v>341</v>
      </c>
      <c r="C502" s="52" t="s">
        <v>48</v>
      </c>
      <c r="D502" s="52">
        <v>2</v>
      </c>
      <c r="E502" s="53"/>
    </row>
    <row r="503" spans="1:5" ht="60" x14ac:dyDescent="0.25">
      <c r="A503" s="58">
        <f t="shared" si="12"/>
        <v>470</v>
      </c>
      <c r="B503" s="54" t="s">
        <v>330</v>
      </c>
      <c r="C503" s="52" t="s">
        <v>48</v>
      </c>
      <c r="D503" s="52">
        <v>1</v>
      </c>
      <c r="E503" s="53"/>
    </row>
    <row r="504" spans="1:5" ht="105" x14ac:dyDescent="0.25">
      <c r="A504" s="58">
        <f t="shared" si="12"/>
        <v>471</v>
      </c>
      <c r="B504" s="54" t="s">
        <v>342</v>
      </c>
      <c r="C504" s="52" t="s">
        <v>77</v>
      </c>
      <c r="D504" s="52">
        <v>1</v>
      </c>
      <c r="E504" s="53"/>
    </row>
    <row r="505" spans="1:5" ht="45" x14ac:dyDescent="0.25">
      <c r="A505" s="58">
        <f t="shared" si="12"/>
        <v>472</v>
      </c>
      <c r="B505" s="54" t="s">
        <v>134</v>
      </c>
      <c r="C505" s="52" t="s">
        <v>462</v>
      </c>
      <c r="D505" s="52">
        <v>2.0870000000000002</v>
      </c>
      <c r="E505" s="53"/>
    </row>
    <row r="506" spans="1:5" ht="45" x14ac:dyDescent="0.25">
      <c r="A506" s="58">
        <f t="shared" si="12"/>
        <v>473</v>
      </c>
      <c r="B506" s="54" t="s">
        <v>343</v>
      </c>
      <c r="C506" s="52" t="s">
        <v>462</v>
      </c>
      <c r="D506" s="52">
        <v>2.0870000000000002</v>
      </c>
      <c r="E506" s="53"/>
    </row>
    <row r="507" spans="1:5" ht="30.75" customHeight="1" x14ac:dyDescent="0.25">
      <c r="A507" s="87" t="s">
        <v>464</v>
      </c>
      <c r="B507" s="88"/>
      <c r="C507" s="88"/>
      <c r="D507" s="88"/>
      <c r="E507" s="89"/>
    </row>
    <row r="508" spans="1:5" ht="53.25" customHeight="1" x14ac:dyDescent="0.25">
      <c r="A508" s="84" t="s">
        <v>309</v>
      </c>
      <c r="B508" s="85"/>
      <c r="C508" s="85"/>
      <c r="D508" s="85"/>
      <c r="E508" s="86"/>
    </row>
    <row r="509" spans="1:5" ht="15" x14ac:dyDescent="0.25">
      <c r="A509" s="58"/>
      <c r="B509" s="51" t="s">
        <v>362</v>
      </c>
      <c r="C509" s="52"/>
      <c r="D509" s="52"/>
      <c r="E509" s="53"/>
    </row>
    <row r="510" spans="1:5" ht="30" x14ac:dyDescent="0.25">
      <c r="A510" s="58">
        <v>474</v>
      </c>
      <c r="B510" s="54" t="s">
        <v>47</v>
      </c>
      <c r="C510" s="52" t="s">
        <v>39</v>
      </c>
      <c r="D510" s="52">
        <v>0.33400000000000002</v>
      </c>
      <c r="E510" s="53"/>
    </row>
    <row r="511" spans="1:5" ht="15" x14ac:dyDescent="0.25">
      <c r="A511" s="58">
        <f t="shared" si="12"/>
        <v>475</v>
      </c>
      <c r="B511" s="54" t="s">
        <v>61</v>
      </c>
      <c r="C511" s="52" t="s">
        <v>38</v>
      </c>
      <c r="D511" s="52">
        <v>1.67</v>
      </c>
      <c r="E511" s="53"/>
    </row>
    <row r="512" spans="1:5" ht="30" x14ac:dyDescent="0.25">
      <c r="A512" s="58">
        <f t="shared" si="12"/>
        <v>476</v>
      </c>
      <c r="B512" s="54" t="s">
        <v>344</v>
      </c>
      <c r="C512" s="52" t="s">
        <v>39</v>
      </c>
      <c r="D512" s="52">
        <v>0.33400000000000002</v>
      </c>
      <c r="E512" s="53"/>
    </row>
    <row r="513" spans="1:5" ht="45" x14ac:dyDescent="0.25">
      <c r="A513" s="58">
        <f t="shared" si="12"/>
        <v>477</v>
      </c>
      <c r="B513" s="54" t="s">
        <v>345</v>
      </c>
      <c r="C513" s="52" t="s">
        <v>48</v>
      </c>
      <c r="D513" s="52">
        <v>1</v>
      </c>
      <c r="E513" s="53"/>
    </row>
    <row r="514" spans="1:5" ht="45" x14ac:dyDescent="0.25">
      <c r="A514" s="58">
        <f t="shared" si="12"/>
        <v>478</v>
      </c>
      <c r="B514" s="54" t="s">
        <v>346</v>
      </c>
      <c r="C514" s="52" t="s">
        <v>48</v>
      </c>
      <c r="D514" s="52">
        <v>1</v>
      </c>
      <c r="E514" s="53"/>
    </row>
    <row r="515" spans="1:5" ht="45" x14ac:dyDescent="0.25">
      <c r="A515" s="58">
        <f t="shared" si="12"/>
        <v>479</v>
      </c>
      <c r="B515" s="54" t="s">
        <v>347</v>
      </c>
      <c r="C515" s="52" t="s">
        <v>48</v>
      </c>
      <c r="D515" s="52">
        <v>1</v>
      </c>
      <c r="E515" s="53"/>
    </row>
    <row r="516" spans="1:5" ht="45" x14ac:dyDescent="0.25">
      <c r="A516" s="58">
        <f t="shared" si="12"/>
        <v>480</v>
      </c>
      <c r="B516" s="54" t="s">
        <v>348</v>
      </c>
      <c r="C516" s="52" t="s">
        <v>48</v>
      </c>
      <c r="D516" s="52">
        <v>3</v>
      </c>
      <c r="E516" s="53"/>
    </row>
    <row r="517" spans="1:5" ht="90" x14ac:dyDescent="0.25">
      <c r="A517" s="58">
        <f t="shared" si="12"/>
        <v>481</v>
      </c>
      <c r="B517" s="54" t="s">
        <v>349</v>
      </c>
      <c r="C517" s="52" t="s">
        <v>48</v>
      </c>
      <c r="D517" s="52">
        <v>3</v>
      </c>
      <c r="E517" s="53"/>
    </row>
    <row r="518" spans="1:5" ht="60" x14ac:dyDescent="0.25">
      <c r="A518" s="58">
        <f t="shared" si="12"/>
        <v>482</v>
      </c>
      <c r="B518" s="54" t="s">
        <v>330</v>
      </c>
      <c r="C518" s="52" t="s">
        <v>48</v>
      </c>
      <c r="D518" s="52">
        <v>10</v>
      </c>
      <c r="E518" s="53"/>
    </row>
    <row r="519" spans="1:5" ht="15" x14ac:dyDescent="0.25">
      <c r="A519" s="58">
        <f t="shared" si="12"/>
        <v>483</v>
      </c>
      <c r="B519" s="54" t="s">
        <v>190</v>
      </c>
      <c r="C519" s="52" t="s">
        <v>58</v>
      </c>
      <c r="D519" s="52">
        <v>0.03</v>
      </c>
      <c r="E519" s="53"/>
    </row>
    <row r="520" spans="1:5" ht="15" x14ac:dyDescent="0.25">
      <c r="A520" s="58">
        <f t="shared" si="12"/>
        <v>484</v>
      </c>
      <c r="B520" s="54" t="s">
        <v>350</v>
      </c>
      <c r="C520" s="52" t="s">
        <v>58</v>
      </c>
      <c r="D520" s="52">
        <v>0.03</v>
      </c>
      <c r="E520" s="53"/>
    </row>
    <row r="521" spans="1:5" ht="45" x14ac:dyDescent="0.25">
      <c r="A521" s="58">
        <f t="shared" si="12"/>
        <v>485</v>
      </c>
      <c r="B521" s="54" t="s">
        <v>254</v>
      </c>
      <c r="C521" s="52" t="s">
        <v>43</v>
      </c>
      <c r="D521" s="52">
        <v>0.3</v>
      </c>
      <c r="E521" s="53"/>
    </row>
    <row r="522" spans="1:5" ht="30" x14ac:dyDescent="0.25">
      <c r="A522" s="58">
        <f t="shared" si="12"/>
        <v>486</v>
      </c>
      <c r="B522" s="54" t="s">
        <v>351</v>
      </c>
      <c r="C522" s="52" t="s">
        <v>256</v>
      </c>
      <c r="D522" s="52">
        <v>0.03</v>
      </c>
      <c r="E522" s="53"/>
    </row>
    <row r="523" spans="1:5" ht="45" x14ac:dyDescent="0.25">
      <c r="A523" s="58">
        <f t="shared" si="12"/>
        <v>487</v>
      </c>
      <c r="B523" s="54" t="s">
        <v>194</v>
      </c>
      <c r="C523" s="52" t="s">
        <v>48</v>
      </c>
      <c r="D523" s="52">
        <v>3</v>
      </c>
      <c r="E523" s="53"/>
    </row>
    <row r="524" spans="1:5" ht="30" x14ac:dyDescent="0.25">
      <c r="A524" s="58">
        <f t="shared" si="12"/>
        <v>488</v>
      </c>
      <c r="B524" s="54" t="s">
        <v>352</v>
      </c>
      <c r="C524" s="52" t="s">
        <v>48</v>
      </c>
      <c r="D524" s="52">
        <v>3</v>
      </c>
      <c r="E524" s="53"/>
    </row>
    <row r="525" spans="1:5" ht="45" x14ac:dyDescent="0.25">
      <c r="A525" s="58">
        <f t="shared" si="12"/>
        <v>489</v>
      </c>
      <c r="B525" s="54" t="s">
        <v>353</v>
      </c>
      <c r="C525" s="52" t="s">
        <v>48</v>
      </c>
      <c r="D525" s="52">
        <v>3</v>
      </c>
      <c r="E525" s="53"/>
    </row>
    <row r="526" spans="1:5" ht="90" x14ac:dyDescent="0.25">
      <c r="A526" s="58">
        <f t="shared" si="12"/>
        <v>490</v>
      </c>
      <c r="B526" s="54" t="s">
        <v>228</v>
      </c>
      <c r="C526" s="52" t="s">
        <v>48</v>
      </c>
      <c r="D526" s="52">
        <v>3</v>
      </c>
      <c r="E526" s="53"/>
    </row>
    <row r="527" spans="1:5" ht="15" x14ac:dyDescent="0.25">
      <c r="A527" s="58">
        <f t="shared" si="12"/>
        <v>491</v>
      </c>
      <c r="B527" s="54" t="s">
        <v>354</v>
      </c>
      <c r="C527" s="52" t="s">
        <v>355</v>
      </c>
      <c r="D527" s="52">
        <v>3</v>
      </c>
      <c r="E527" s="53"/>
    </row>
    <row r="528" spans="1:5" ht="60" x14ac:dyDescent="0.25">
      <c r="A528" s="58">
        <f t="shared" si="12"/>
        <v>492</v>
      </c>
      <c r="B528" s="54" t="s">
        <v>356</v>
      </c>
      <c r="C528" s="52" t="s">
        <v>43</v>
      </c>
      <c r="D528" s="52">
        <v>0.26300000000000001</v>
      </c>
      <c r="E528" s="53"/>
    </row>
    <row r="529" spans="1:5" ht="30" x14ac:dyDescent="0.25">
      <c r="A529" s="58">
        <f t="shared" si="12"/>
        <v>493</v>
      </c>
      <c r="B529" s="54" t="s">
        <v>357</v>
      </c>
      <c r="C529" s="52" t="s">
        <v>48</v>
      </c>
      <c r="D529" s="52">
        <v>3</v>
      </c>
      <c r="E529" s="53"/>
    </row>
    <row r="530" spans="1:5" ht="45" x14ac:dyDescent="0.25">
      <c r="A530" s="58">
        <f t="shared" si="12"/>
        <v>494</v>
      </c>
      <c r="B530" s="54" t="s">
        <v>51</v>
      </c>
      <c r="C530" s="52" t="s">
        <v>39</v>
      </c>
      <c r="D530" s="52">
        <v>0.105</v>
      </c>
      <c r="E530" s="53"/>
    </row>
    <row r="531" spans="1:5" ht="15" x14ac:dyDescent="0.25">
      <c r="A531" s="58">
        <f t="shared" si="12"/>
        <v>495</v>
      </c>
      <c r="B531" s="54" t="s">
        <v>67</v>
      </c>
      <c r="C531" s="52" t="s">
        <v>38</v>
      </c>
      <c r="D531" s="52">
        <v>0.85050000000000003</v>
      </c>
      <c r="E531" s="53"/>
    </row>
    <row r="532" spans="1:5" ht="30" x14ac:dyDescent="0.25">
      <c r="A532" s="58">
        <f t="shared" si="12"/>
        <v>496</v>
      </c>
      <c r="B532" s="54" t="s">
        <v>358</v>
      </c>
      <c r="C532" s="52" t="s">
        <v>39</v>
      </c>
      <c r="D532" s="52">
        <v>0.105</v>
      </c>
      <c r="E532" s="53"/>
    </row>
    <row r="533" spans="1:5" ht="45" x14ac:dyDescent="0.25">
      <c r="A533" s="58">
        <f t="shared" si="12"/>
        <v>497</v>
      </c>
      <c r="B533" s="54" t="s">
        <v>55</v>
      </c>
      <c r="C533" s="52" t="s">
        <v>38</v>
      </c>
      <c r="D533" s="52">
        <v>2.0999999999999999E-3</v>
      </c>
      <c r="E533" s="53"/>
    </row>
    <row r="534" spans="1:5" ht="30" x14ac:dyDescent="0.25">
      <c r="A534" s="58">
        <f t="shared" si="12"/>
        <v>498</v>
      </c>
      <c r="B534" s="54" t="s">
        <v>57</v>
      </c>
      <c r="C534" s="52" t="s">
        <v>38</v>
      </c>
      <c r="D534" s="52">
        <v>3.15E-3</v>
      </c>
      <c r="E534" s="53"/>
    </row>
    <row r="535" spans="1:5" ht="45" x14ac:dyDescent="0.25">
      <c r="A535" s="58">
        <f t="shared" si="12"/>
        <v>499</v>
      </c>
      <c r="B535" s="54" t="s">
        <v>134</v>
      </c>
      <c r="C535" s="52" t="s">
        <v>462</v>
      </c>
      <c r="D535" s="52">
        <v>2.5209999999999999</v>
      </c>
      <c r="E535" s="53"/>
    </row>
    <row r="536" spans="1:5" ht="45" x14ac:dyDescent="0.25">
      <c r="A536" s="58">
        <f t="shared" si="12"/>
        <v>500</v>
      </c>
      <c r="B536" s="54" t="s">
        <v>343</v>
      </c>
      <c r="C536" s="52" t="s">
        <v>462</v>
      </c>
      <c r="D536" s="52">
        <v>2.5209999999999999</v>
      </c>
      <c r="E536" s="53"/>
    </row>
    <row r="537" spans="1:5" ht="37.5" customHeight="1" x14ac:dyDescent="0.25">
      <c r="A537" s="81" t="s">
        <v>475</v>
      </c>
      <c r="B537" s="82"/>
      <c r="C537" s="82"/>
      <c r="D537" s="82"/>
      <c r="E537" s="83"/>
    </row>
    <row r="538" spans="1:5" ht="53.25" customHeight="1" x14ac:dyDescent="0.25">
      <c r="A538" s="84" t="s">
        <v>363</v>
      </c>
      <c r="B538" s="85"/>
      <c r="C538" s="85"/>
      <c r="D538" s="85"/>
      <c r="E538" s="86"/>
    </row>
    <row r="539" spans="1:5" ht="26.25" customHeight="1" x14ac:dyDescent="0.25">
      <c r="A539" s="63"/>
      <c r="B539" s="64" t="s">
        <v>364</v>
      </c>
      <c r="C539" s="63"/>
      <c r="D539" s="63"/>
      <c r="E539" s="63"/>
    </row>
    <row r="540" spans="1:5" ht="30" x14ac:dyDescent="0.25">
      <c r="A540" s="58">
        <v>501</v>
      </c>
      <c r="B540" s="54" t="s">
        <v>365</v>
      </c>
      <c r="C540" s="52" t="s">
        <v>43</v>
      </c>
      <c r="D540" s="52">
        <v>0.8</v>
      </c>
      <c r="E540" s="53"/>
    </row>
    <row r="541" spans="1:5" ht="60" x14ac:dyDescent="0.25">
      <c r="A541" s="58">
        <f>A540+1</f>
        <v>502</v>
      </c>
      <c r="B541" s="54" t="s">
        <v>366</v>
      </c>
      <c r="C541" s="52" t="s">
        <v>260</v>
      </c>
      <c r="D541" s="52">
        <v>2.3199999999999998</v>
      </c>
      <c r="E541" s="53"/>
    </row>
    <row r="542" spans="1:5" ht="60" x14ac:dyDescent="0.25">
      <c r="A542" s="58">
        <f t="shared" ref="A542:A605" si="13">A541+1</f>
        <v>503</v>
      </c>
      <c r="B542" s="54" t="s">
        <v>367</v>
      </c>
      <c r="C542" s="52" t="s">
        <v>45</v>
      </c>
      <c r="D542" s="52">
        <v>80</v>
      </c>
      <c r="E542" s="53"/>
    </row>
    <row r="543" spans="1:5" ht="36.75" customHeight="1" x14ac:dyDescent="0.25">
      <c r="A543" s="58">
        <f t="shared" si="13"/>
        <v>504</v>
      </c>
      <c r="B543" s="54" t="s">
        <v>368</v>
      </c>
      <c r="C543" s="52" t="s">
        <v>48</v>
      </c>
      <c r="D543" s="52">
        <v>12</v>
      </c>
      <c r="E543" s="53"/>
    </row>
    <row r="544" spans="1:5" ht="30" x14ac:dyDescent="0.25">
      <c r="A544" s="58">
        <f t="shared" si="13"/>
        <v>505</v>
      </c>
      <c r="B544" s="54" t="s">
        <v>369</v>
      </c>
      <c r="C544" s="52" t="s">
        <v>48</v>
      </c>
      <c r="D544" s="52">
        <v>16</v>
      </c>
      <c r="E544" s="53"/>
    </row>
    <row r="545" spans="1:5" ht="45" x14ac:dyDescent="0.25">
      <c r="A545" s="58">
        <f t="shared" si="13"/>
        <v>506</v>
      </c>
      <c r="B545" s="54" t="s">
        <v>370</v>
      </c>
      <c r="C545" s="52" t="s">
        <v>48</v>
      </c>
      <c r="D545" s="52">
        <v>16</v>
      </c>
      <c r="E545" s="53"/>
    </row>
    <row r="546" spans="1:5" ht="45" x14ac:dyDescent="0.25">
      <c r="A546" s="58">
        <f t="shared" si="13"/>
        <v>507</v>
      </c>
      <c r="B546" s="54" t="s">
        <v>268</v>
      </c>
      <c r="C546" s="52" t="s">
        <v>48</v>
      </c>
      <c r="D546" s="52">
        <v>36</v>
      </c>
      <c r="E546" s="53"/>
    </row>
    <row r="547" spans="1:5" ht="45" x14ac:dyDescent="0.25">
      <c r="A547" s="58">
        <f t="shared" si="13"/>
        <v>508</v>
      </c>
      <c r="B547" s="54" t="s">
        <v>371</v>
      </c>
      <c r="C547" s="52" t="s">
        <v>48</v>
      </c>
      <c r="D547" s="52">
        <v>36</v>
      </c>
      <c r="E547" s="53"/>
    </row>
    <row r="548" spans="1:5" ht="66.75" customHeight="1" x14ac:dyDescent="0.25">
      <c r="A548" s="58">
        <f t="shared" si="13"/>
        <v>509</v>
      </c>
      <c r="B548" s="54" t="s">
        <v>372</v>
      </c>
      <c r="C548" s="52" t="s">
        <v>43</v>
      </c>
      <c r="D548" s="52">
        <v>0.8</v>
      </c>
      <c r="E548" s="53"/>
    </row>
    <row r="549" spans="1:5" ht="30" x14ac:dyDescent="0.25">
      <c r="A549" s="58">
        <f t="shared" si="13"/>
        <v>510</v>
      </c>
      <c r="B549" s="54" t="s">
        <v>267</v>
      </c>
      <c r="C549" s="52" t="s">
        <v>48</v>
      </c>
      <c r="D549" s="52">
        <v>55</v>
      </c>
      <c r="E549" s="53"/>
    </row>
    <row r="550" spans="1:5" ht="35.25" customHeight="1" x14ac:dyDescent="0.25">
      <c r="A550" s="58">
        <f t="shared" si="13"/>
        <v>511</v>
      </c>
      <c r="B550" s="54" t="s">
        <v>373</v>
      </c>
      <c r="C550" s="52" t="s">
        <v>43</v>
      </c>
      <c r="D550" s="52">
        <v>0.9</v>
      </c>
      <c r="E550" s="53"/>
    </row>
    <row r="551" spans="1:5" ht="60" x14ac:dyDescent="0.25">
      <c r="A551" s="58">
        <f t="shared" si="13"/>
        <v>512</v>
      </c>
      <c r="B551" s="54" t="s">
        <v>374</v>
      </c>
      <c r="C551" s="52" t="s">
        <v>411</v>
      </c>
      <c r="D551" s="52">
        <v>0.56000000000000005</v>
      </c>
      <c r="E551" s="53"/>
    </row>
    <row r="552" spans="1:5" ht="81" customHeight="1" x14ac:dyDescent="0.25">
      <c r="A552" s="58">
        <f t="shared" si="13"/>
        <v>513</v>
      </c>
      <c r="B552" s="54" t="s">
        <v>375</v>
      </c>
      <c r="C552" s="52" t="s">
        <v>45</v>
      </c>
      <c r="D552" s="52">
        <v>90</v>
      </c>
      <c r="E552" s="53"/>
    </row>
    <row r="553" spans="1:5" ht="15" x14ac:dyDescent="0.25">
      <c r="A553" s="58">
        <f t="shared" si="13"/>
        <v>514</v>
      </c>
      <c r="B553" s="54" t="s">
        <v>376</v>
      </c>
      <c r="C553" s="52" t="s">
        <v>189</v>
      </c>
      <c r="D553" s="52">
        <v>0.4</v>
      </c>
      <c r="E553" s="53"/>
    </row>
    <row r="554" spans="1:5" ht="45" x14ac:dyDescent="0.25">
      <c r="A554" s="58">
        <f t="shared" si="13"/>
        <v>515</v>
      </c>
      <c r="B554" s="54" t="s">
        <v>377</v>
      </c>
      <c r="C554" s="52" t="s">
        <v>48</v>
      </c>
      <c r="D554" s="52">
        <v>6</v>
      </c>
      <c r="E554" s="53"/>
    </row>
    <row r="555" spans="1:5" ht="30" x14ac:dyDescent="0.25">
      <c r="A555" s="58">
        <f t="shared" si="13"/>
        <v>516</v>
      </c>
      <c r="B555" s="54" t="s">
        <v>378</v>
      </c>
      <c r="C555" s="52" t="s">
        <v>48</v>
      </c>
      <c r="D555" s="52">
        <v>12</v>
      </c>
      <c r="E555" s="53"/>
    </row>
    <row r="556" spans="1:5" ht="45" x14ac:dyDescent="0.25">
      <c r="A556" s="58">
        <f t="shared" si="13"/>
        <v>517</v>
      </c>
      <c r="B556" s="54" t="s">
        <v>379</v>
      </c>
      <c r="C556" s="52" t="s">
        <v>48</v>
      </c>
      <c r="D556" s="52">
        <v>6</v>
      </c>
      <c r="E556" s="53"/>
    </row>
    <row r="557" spans="1:5" ht="63.75" customHeight="1" x14ac:dyDescent="0.25">
      <c r="A557" s="58">
        <f t="shared" si="13"/>
        <v>518</v>
      </c>
      <c r="B557" s="54" t="s">
        <v>380</v>
      </c>
      <c r="C557" s="52" t="s">
        <v>43</v>
      </c>
      <c r="D557" s="52">
        <v>0.9</v>
      </c>
      <c r="E557" s="53"/>
    </row>
    <row r="558" spans="1:5" ht="30" x14ac:dyDescent="0.25">
      <c r="A558" s="58">
        <f t="shared" si="13"/>
        <v>519</v>
      </c>
      <c r="B558" s="54" t="s">
        <v>381</v>
      </c>
      <c r="C558" s="52" t="s">
        <v>48</v>
      </c>
      <c r="D558" s="52">
        <v>60</v>
      </c>
      <c r="E558" s="53"/>
    </row>
    <row r="559" spans="1:5" ht="15" x14ac:dyDescent="0.25">
      <c r="A559" s="58">
        <f t="shared" si="13"/>
        <v>520</v>
      </c>
      <c r="B559" s="54" t="s">
        <v>382</v>
      </c>
      <c r="C559" s="52" t="s">
        <v>58</v>
      </c>
      <c r="D559" s="52">
        <v>0.12</v>
      </c>
      <c r="E559" s="53"/>
    </row>
    <row r="560" spans="1:5" ht="15" x14ac:dyDescent="0.25">
      <c r="A560" s="58">
        <f t="shared" si="13"/>
        <v>521</v>
      </c>
      <c r="B560" s="54" t="s">
        <v>383</v>
      </c>
      <c r="C560" s="52" t="s">
        <v>77</v>
      </c>
      <c r="D560" s="52">
        <v>12</v>
      </c>
      <c r="E560" s="53"/>
    </row>
    <row r="561" spans="1:5" ht="15" x14ac:dyDescent="0.25">
      <c r="A561" s="58">
        <f t="shared" si="13"/>
        <v>522</v>
      </c>
      <c r="B561" s="54" t="s">
        <v>384</v>
      </c>
      <c r="C561" s="52" t="s">
        <v>58</v>
      </c>
      <c r="D561" s="52">
        <v>0.4</v>
      </c>
      <c r="E561" s="53"/>
    </row>
    <row r="562" spans="1:5" ht="30" x14ac:dyDescent="0.25">
      <c r="A562" s="58">
        <f t="shared" si="13"/>
        <v>523</v>
      </c>
      <c r="B562" s="54" t="s">
        <v>385</v>
      </c>
      <c r="C562" s="52" t="s">
        <v>189</v>
      </c>
      <c r="D562" s="52">
        <v>4</v>
      </c>
      <c r="E562" s="53"/>
    </row>
    <row r="563" spans="1:5" ht="15" x14ac:dyDescent="0.25">
      <c r="A563" s="58">
        <f t="shared" si="13"/>
        <v>524</v>
      </c>
      <c r="B563" s="54" t="s">
        <v>386</v>
      </c>
      <c r="C563" s="52" t="s">
        <v>58</v>
      </c>
      <c r="D563" s="52">
        <v>0.12</v>
      </c>
      <c r="E563" s="53"/>
    </row>
    <row r="564" spans="1:5" ht="30" x14ac:dyDescent="0.25">
      <c r="A564" s="58">
        <f t="shared" si="13"/>
        <v>525</v>
      </c>
      <c r="B564" s="54" t="s">
        <v>387</v>
      </c>
      <c r="C564" s="52" t="s">
        <v>77</v>
      </c>
      <c r="D564" s="52">
        <v>12</v>
      </c>
      <c r="E564" s="53"/>
    </row>
    <row r="565" spans="1:5" ht="45" x14ac:dyDescent="0.25">
      <c r="A565" s="58">
        <f t="shared" si="13"/>
        <v>526</v>
      </c>
      <c r="B565" s="54" t="s">
        <v>388</v>
      </c>
      <c r="C565" s="52" t="s">
        <v>410</v>
      </c>
      <c r="D565" s="52">
        <v>0.12</v>
      </c>
      <c r="E565" s="53"/>
    </row>
    <row r="566" spans="1:5" ht="45" x14ac:dyDescent="0.25">
      <c r="A566" s="58">
        <f t="shared" si="13"/>
        <v>527</v>
      </c>
      <c r="B566" s="54" t="s">
        <v>389</v>
      </c>
      <c r="C566" s="52" t="s">
        <v>410</v>
      </c>
      <c r="D566" s="52">
        <v>0.12</v>
      </c>
      <c r="E566" s="53"/>
    </row>
    <row r="567" spans="1:5" ht="30" x14ac:dyDescent="0.25">
      <c r="A567" s="58">
        <f t="shared" si="13"/>
        <v>528</v>
      </c>
      <c r="B567" s="54" t="s">
        <v>390</v>
      </c>
      <c r="C567" s="52" t="s">
        <v>410</v>
      </c>
      <c r="D567" s="52">
        <v>0.12</v>
      </c>
      <c r="E567" s="53"/>
    </row>
    <row r="568" spans="1:5" ht="30" x14ac:dyDescent="0.25">
      <c r="A568" s="58">
        <f t="shared" si="13"/>
        <v>529</v>
      </c>
      <c r="B568" s="54" t="s">
        <v>391</v>
      </c>
      <c r="C568" s="52" t="s">
        <v>410</v>
      </c>
      <c r="D568" s="52">
        <v>0.12</v>
      </c>
      <c r="E568" s="53"/>
    </row>
    <row r="569" spans="1:5" ht="15" x14ac:dyDescent="0.25">
      <c r="A569" s="58">
        <f t="shared" si="13"/>
        <v>530</v>
      </c>
      <c r="B569" s="54" t="s">
        <v>392</v>
      </c>
      <c r="C569" s="52" t="s">
        <v>98</v>
      </c>
      <c r="D569" s="52">
        <v>0.06</v>
      </c>
      <c r="E569" s="53"/>
    </row>
    <row r="570" spans="1:5" ht="30" x14ac:dyDescent="0.25">
      <c r="A570" s="58">
        <f t="shared" si="13"/>
        <v>531</v>
      </c>
      <c r="B570" s="54" t="s">
        <v>393</v>
      </c>
      <c r="C570" s="52" t="s">
        <v>38</v>
      </c>
      <c r="D570" s="52">
        <v>0.32400000000000001</v>
      </c>
      <c r="E570" s="53"/>
    </row>
    <row r="571" spans="1:5" ht="15" x14ac:dyDescent="0.25">
      <c r="A571" s="58">
        <f t="shared" si="13"/>
        <v>532</v>
      </c>
      <c r="B571" s="54" t="s">
        <v>166</v>
      </c>
      <c r="C571" s="52" t="s">
        <v>39</v>
      </c>
      <c r="D571" s="52">
        <v>0.06</v>
      </c>
      <c r="E571" s="53"/>
    </row>
    <row r="572" spans="1:5" ht="45" x14ac:dyDescent="0.25">
      <c r="A572" s="58">
        <f t="shared" si="13"/>
        <v>533</v>
      </c>
      <c r="B572" s="54" t="s">
        <v>167</v>
      </c>
      <c r="C572" s="52" t="s">
        <v>38</v>
      </c>
      <c r="D572" s="52">
        <v>7.1999999999999995E-2</v>
      </c>
      <c r="E572" s="53"/>
    </row>
    <row r="573" spans="1:5" ht="30" x14ac:dyDescent="0.25">
      <c r="A573" s="58">
        <f t="shared" si="13"/>
        <v>534</v>
      </c>
      <c r="B573" s="54" t="s">
        <v>168</v>
      </c>
      <c r="C573" s="52" t="s">
        <v>40</v>
      </c>
      <c r="D573" s="52">
        <v>6.12</v>
      </c>
      <c r="E573" s="53"/>
    </row>
    <row r="574" spans="1:5" ht="30" x14ac:dyDescent="0.25">
      <c r="A574" s="58">
        <f t="shared" si="13"/>
        <v>535</v>
      </c>
      <c r="B574" s="54" t="s">
        <v>163</v>
      </c>
      <c r="C574" s="52" t="s">
        <v>38</v>
      </c>
      <c r="D574" s="52">
        <v>1.1999999999999999E-3</v>
      </c>
      <c r="E574" s="53"/>
    </row>
    <row r="575" spans="1:5" ht="15" x14ac:dyDescent="0.25">
      <c r="A575" s="58">
        <f t="shared" si="13"/>
        <v>536</v>
      </c>
      <c r="B575" s="54" t="s">
        <v>394</v>
      </c>
      <c r="C575" s="52" t="s">
        <v>39</v>
      </c>
      <c r="D575" s="52">
        <v>0.18099999999999999</v>
      </c>
      <c r="E575" s="53"/>
    </row>
    <row r="576" spans="1:5" ht="45" x14ac:dyDescent="0.25">
      <c r="A576" s="58">
        <f t="shared" si="13"/>
        <v>537</v>
      </c>
      <c r="B576" s="54" t="s">
        <v>395</v>
      </c>
      <c r="C576" s="52" t="s">
        <v>39</v>
      </c>
      <c r="D576" s="52">
        <v>0.18099999999999999</v>
      </c>
      <c r="E576" s="53"/>
    </row>
    <row r="577" spans="1:5" ht="15" x14ac:dyDescent="0.25">
      <c r="A577" s="58"/>
      <c r="B577" s="51" t="s">
        <v>396</v>
      </c>
      <c r="C577" s="52"/>
      <c r="D577" s="52"/>
      <c r="E577" s="53"/>
    </row>
    <row r="578" spans="1:5" ht="30" x14ac:dyDescent="0.25">
      <c r="A578" s="58">
        <f>A576+1</f>
        <v>538</v>
      </c>
      <c r="B578" s="54" t="s">
        <v>365</v>
      </c>
      <c r="C578" s="52" t="s">
        <v>43</v>
      </c>
      <c r="D578" s="52">
        <v>0.4</v>
      </c>
      <c r="E578" s="53"/>
    </row>
    <row r="579" spans="1:5" ht="60" x14ac:dyDescent="0.25">
      <c r="A579" s="58">
        <f t="shared" si="13"/>
        <v>539</v>
      </c>
      <c r="B579" s="54" t="s">
        <v>366</v>
      </c>
      <c r="C579" s="52" t="s">
        <v>411</v>
      </c>
      <c r="D579" s="52">
        <v>0.56000000000000005</v>
      </c>
      <c r="E579" s="53"/>
    </row>
    <row r="580" spans="1:5" ht="60" x14ac:dyDescent="0.25">
      <c r="A580" s="58">
        <f t="shared" si="13"/>
        <v>540</v>
      </c>
      <c r="B580" s="54" t="s">
        <v>367</v>
      </c>
      <c r="C580" s="52" t="s">
        <v>45</v>
      </c>
      <c r="D580" s="52">
        <v>40</v>
      </c>
      <c r="E580" s="53"/>
    </row>
    <row r="581" spans="1:5" ht="30" x14ac:dyDescent="0.25">
      <c r="A581" s="58">
        <f t="shared" si="13"/>
        <v>541</v>
      </c>
      <c r="B581" s="54" t="s">
        <v>397</v>
      </c>
      <c r="C581" s="52" t="s">
        <v>189</v>
      </c>
      <c r="D581" s="52">
        <v>0.2</v>
      </c>
      <c r="E581" s="53"/>
    </row>
    <row r="582" spans="1:5" ht="33.75" customHeight="1" x14ac:dyDescent="0.25">
      <c r="A582" s="58">
        <f t="shared" si="13"/>
        <v>542</v>
      </c>
      <c r="B582" s="54" t="s">
        <v>368</v>
      </c>
      <c r="C582" s="52" t="s">
        <v>48</v>
      </c>
      <c r="D582" s="52">
        <v>4</v>
      </c>
      <c r="E582" s="53"/>
    </row>
    <row r="583" spans="1:5" ht="30" x14ac:dyDescent="0.25">
      <c r="A583" s="58">
        <f t="shared" si="13"/>
        <v>543</v>
      </c>
      <c r="B583" s="54" t="s">
        <v>369</v>
      </c>
      <c r="C583" s="52" t="s">
        <v>48</v>
      </c>
      <c r="D583" s="52">
        <v>6</v>
      </c>
      <c r="E583" s="53"/>
    </row>
    <row r="584" spans="1:5" ht="45" x14ac:dyDescent="0.25">
      <c r="A584" s="58">
        <f t="shared" si="13"/>
        <v>544</v>
      </c>
      <c r="B584" s="54" t="s">
        <v>268</v>
      </c>
      <c r="C584" s="52" t="s">
        <v>48</v>
      </c>
      <c r="D584" s="52">
        <v>10</v>
      </c>
      <c r="E584" s="53"/>
    </row>
    <row r="585" spans="1:5" ht="45" x14ac:dyDescent="0.25">
      <c r="A585" s="58">
        <f t="shared" si="13"/>
        <v>545</v>
      </c>
      <c r="B585" s="54" t="s">
        <v>371</v>
      </c>
      <c r="C585" s="52" t="s">
        <v>48</v>
      </c>
      <c r="D585" s="52">
        <v>6</v>
      </c>
      <c r="E585" s="53"/>
    </row>
    <row r="586" spans="1:5" ht="63.75" customHeight="1" x14ac:dyDescent="0.25">
      <c r="A586" s="58">
        <f t="shared" si="13"/>
        <v>546</v>
      </c>
      <c r="B586" s="54" t="s">
        <v>372</v>
      </c>
      <c r="C586" s="52" t="s">
        <v>43</v>
      </c>
      <c r="D586" s="52">
        <v>0.4</v>
      </c>
      <c r="E586" s="53"/>
    </row>
    <row r="587" spans="1:5" ht="30" x14ac:dyDescent="0.25">
      <c r="A587" s="58">
        <f t="shared" si="13"/>
        <v>547</v>
      </c>
      <c r="B587" s="54" t="s">
        <v>267</v>
      </c>
      <c r="C587" s="52" t="s">
        <v>48</v>
      </c>
      <c r="D587" s="52">
        <v>26</v>
      </c>
      <c r="E587" s="53"/>
    </row>
    <row r="588" spans="1:5" ht="31.5" customHeight="1" x14ac:dyDescent="0.25">
      <c r="A588" s="58">
        <f t="shared" si="13"/>
        <v>548</v>
      </c>
      <c r="B588" s="54" t="s">
        <v>373</v>
      </c>
      <c r="C588" s="52" t="s">
        <v>43</v>
      </c>
      <c r="D588" s="52">
        <v>0.22</v>
      </c>
      <c r="E588" s="53"/>
    </row>
    <row r="589" spans="1:5" ht="60" x14ac:dyDescent="0.25">
      <c r="A589" s="58">
        <f t="shared" si="13"/>
        <v>549</v>
      </c>
      <c r="B589" s="54" t="s">
        <v>374</v>
      </c>
      <c r="C589" s="52" t="s">
        <v>260</v>
      </c>
      <c r="D589" s="52">
        <v>0.28000000000000003</v>
      </c>
      <c r="E589" s="53"/>
    </row>
    <row r="590" spans="1:5" ht="79.5" customHeight="1" x14ac:dyDescent="0.25">
      <c r="A590" s="58">
        <f t="shared" si="13"/>
        <v>550</v>
      </c>
      <c r="B590" s="54" t="s">
        <v>375</v>
      </c>
      <c r="C590" s="52" t="s">
        <v>45</v>
      </c>
      <c r="D590" s="52">
        <v>22</v>
      </c>
      <c r="E590" s="53"/>
    </row>
    <row r="591" spans="1:5" ht="15" x14ac:dyDescent="0.25">
      <c r="A591" s="58">
        <f t="shared" si="13"/>
        <v>551</v>
      </c>
      <c r="B591" s="54" t="s">
        <v>376</v>
      </c>
      <c r="C591" s="52" t="s">
        <v>189</v>
      </c>
      <c r="D591" s="52">
        <v>0.2</v>
      </c>
      <c r="E591" s="53"/>
    </row>
    <row r="592" spans="1:5" ht="45" x14ac:dyDescent="0.25">
      <c r="A592" s="58">
        <f t="shared" si="13"/>
        <v>552</v>
      </c>
      <c r="B592" s="54" t="s">
        <v>377</v>
      </c>
      <c r="C592" s="52" t="s">
        <v>48</v>
      </c>
      <c r="D592" s="52">
        <v>8</v>
      </c>
      <c r="E592" s="53"/>
    </row>
    <row r="593" spans="1:5" ht="30" x14ac:dyDescent="0.25">
      <c r="A593" s="58">
        <f t="shared" si="13"/>
        <v>553</v>
      </c>
      <c r="B593" s="54" t="s">
        <v>398</v>
      </c>
      <c r="C593" s="52" t="s">
        <v>48</v>
      </c>
      <c r="D593" s="52">
        <v>6</v>
      </c>
      <c r="E593" s="53"/>
    </row>
    <row r="594" spans="1:5" ht="45" x14ac:dyDescent="0.25">
      <c r="A594" s="58">
        <f t="shared" si="13"/>
        <v>554</v>
      </c>
      <c r="B594" s="54" t="s">
        <v>379</v>
      </c>
      <c r="C594" s="52" t="s">
        <v>48</v>
      </c>
      <c r="D594" s="52">
        <v>4</v>
      </c>
      <c r="E594" s="53"/>
    </row>
    <row r="595" spans="1:5" ht="62.25" customHeight="1" x14ac:dyDescent="0.25">
      <c r="A595" s="58">
        <f t="shared" si="13"/>
        <v>555</v>
      </c>
      <c r="B595" s="54" t="s">
        <v>380</v>
      </c>
      <c r="C595" s="52" t="s">
        <v>43</v>
      </c>
      <c r="D595" s="52">
        <v>0.22</v>
      </c>
      <c r="E595" s="53"/>
    </row>
    <row r="596" spans="1:5" ht="30" x14ac:dyDescent="0.25">
      <c r="A596" s="58">
        <f t="shared" si="13"/>
        <v>556</v>
      </c>
      <c r="B596" s="54" t="s">
        <v>381</v>
      </c>
      <c r="C596" s="52" t="s">
        <v>48</v>
      </c>
      <c r="D596" s="52">
        <v>14</v>
      </c>
      <c r="E596" s="53"/>
    </row>
    <row r="597" spans="1:5" ht="33" customHeight="1" x14ac:dyDescent="0.25">
      <c r="A597" s="58">
        <f t="shared" si="13"/>
        <v>557</v>
      </c>
      <c r="B597" s="54" t="s">
        <v>399</v>
      </c>
      <c r="C597" s="52" t="s">
        <v>43</v>
      </c>
      <c r="D597" s="52">
        <v>0.65</v>
      </c>
      <c r="E597" s="53"/>
    </row>
    <row r="598" spans="1:5" ht="60" x14ac:dyDescent="0.25">
      <c r="A598" s="58">
        <f t="shared" si="13"/>
        <v>558</v>
      </c>
      <c r="B598" s="54" t="s">
        <v>400</v>
      </c>
      <c r="C598" s="52" t="s">
        <v>411</v>
      </c>
      <c r="D598" s="52">
        <v>0.54</v>
      </c>
      <c r="E598" s="53"/>
    </row>
    <row r="599" spans="1:5" ht="81.75" customHeight="1" x14ac:dyDescent="0.25">
      <c r="A599" s="58">
        <f t="shared" si="13"/>
        <v>559</v>
      </c>
      <c r="B599" s="54" t="s">
        <v>401</v>
      </c>
      <c r="C599" s="52" t="s">
        <v>45</v>
      </c>
      <c r="D599" s="52">
        <v>65</v>
      </c>
      <c r="E599" s="53"/>
    </row>
    <row r="600" spans="1:5" ht="45" x14ac:dyDescent="0.25">
      <c r="A600" s="58">
        <f t="shared" si="13"/>
        <v>560</v>
      </c>
      <c r="B600" s="54" t="s">
        <v>402</v>
      </c>
      <c r="C600" s="52" t="s">
        <v>48</v>
      </c>
      <c r="D600" s="52">
        <v>7</v>
      </c>
      <c r="E600" s="53"/>
    </row>
    <row r="601" spans="1:5" ht="45" x14ac:dyDescent="0.25">
      <c r="A601" s="58">
        <f t="shared" si="13"/>
        <v>561</v>
      </c>
      <c r="B601" s="54" t="s">
        <v>403</v>
      </c>
      <c r="C601" s="52" t="s">
        <v>48</v>
      </c>
      <c r="D601" s="52">
        <v>12</v>
      </c>
      <c r="E601" s="53"/>
    </row>
    <row r="602" spans="1:5" ht="30" x14ac:dyDescent="0.25">
      <c r="A602" s="58">
        <f t="shared" si="13"/>
        <v>562</v>
      </c>
      <c r="B602" s="54" t="s">
        <v>404</v>
      </c>
      <c r="C602" s="52" t="s">
        <v>48</v>
      </c>
      <c r="D602" s="52">
        <v>6</v>
      </c>
      <c r="E602" s="53"/>
    </row>
    <row r="603" spans="1:5" ht="45" x14ac:dyDescent="0.25">
      <c r="A603" s="58">
        <f t="shared" si="13"/>
        <v>563</v>
      </c>
      <c r="B603" s="54" t="s">
        <v>405</v>
      </c>
      <c r="C603" s="52" t="s">
        <v>48</v>
      </c>
      <c r="D603" s="52">
        <v>2</v>
      </c>
      <c r="E603" s="53"/>
    </row>
    <row r="604" spans="1:5" ht="63.75" customHeight="1" x14ac:dyDescent="0.25">
      <c r="A604" s="58">
        <f t="shared" si="13"/>
        <v>564</v>
      </c>
      <c r="B604" s="54" t="s">
        <v>406</v>
      </c>
      <c r="C604" s="52" t="s">
        <v>43</v>
      </c>
      <c r="D604" s="52">
        <v>0.65</v>
      </c>
      <c r="E604" s="53"/>
    </row>
    <row r="605" spans="1:5" ht="30" x14ac:dyDescent="0.25">
      <c r="A605" s="58">
        <f t="shared" si="13"/>
        <v>565</v>
      </c>
      <c r="B605" s="54" t="s">
        <v>407</v>
      </c>
      <c r="C605" s="52" t="s">
        <v>48</v>
      </c>
      <c r="D605" s="52">
        <v>16</v>
      </c>
      <c r="E605" s="53"/>
    </row>
    <row r="606" spans="1:5" ht="15" x14ac:dyDescent="0.25">
      <c r="A606" s="58">
        <f t="shared" ref="A606:A651" si="14">A605+1</f>
        <v>566</v>
      </c>
      <c r="B606" s="54" t="s">
        <v>384</v>
      </c>
      <c r="C606" s="52" t="s">
        <v>58</v>
      </c>
      <c r="D606" s="52">
        <v>0.06</v>
      </c>
      <c r="E606" s="53"/>
    </row>
    <row r="607" spans="1:5" ht="30" x14ac:dyDescent="0.25">
      <c r="A607" s="58">
        <f t="shared" si="14"/>
        <v>567</v>
      </c>
      <c r="B607" s="54" t="s">
        <v>408</v>
      </c>
      <c r="C607" s="52" t="s">
        <v>189</v>
      </c>
      <c r="D607" s="52">
        <v>0.6</v>
      </c>
      <c r="E607" s="53"/>
    </row>
    <row r="608" spans="1:5" ht="45" x14ac:dyDescent="0.25">
      <c r="A608" s="58">
        <f t="shared" si="14"/>
        <v>568</v>
      </c>
      <c r="B608" s="54" t="s">
        <v>388</v>
      </c>
      <c r="C608" s="52" t="s">
        <v>410</v>
      </c>
      <c r="D608" s="52">
        <v>0.12</v>
      </c>
      <c r="E608" s="53"/>
    </row>
    <row r="609" spans="1:5" ht="45" x14ac:dyDescent="0.25">
      <c r="A609" s="58">
        <f t="shared" si="14"/>
        <v>569</v>
      </c>
      <c r="B609" s="54" t="s">
        <v>389</v>
      </c>
      <c r="C609" s="52" t="s">
        <v>410</v>
      </c>
      <c r="D609" s="52">
        <v>0.12</v>
      </c>
      <c r="E609" s="53"/>
    </row>
    <row r="610" spans="1:5" ht="30" x14ac:dyDescent="0.25">
      <c r="A610" s="58">
        <f t="shared" si="14"/>
        <v>570</v>
      </c>
      <c r="B610" s="54" t="s">
        <v>390</v>
      </c>
      <c r="C610" s="52" t="s">
        <v>410</v>
      </c>
      <c r="D610" s="52">
        <v>0.03</v>
      </c>
      <c r="E610" s="53"/>
    </row>
    <row r="611" spans="1:5" ht="30" x14ac:dyDescent="0.25">
      <c r="A611" s="58">
        <f t="shared" si="14"/>
        <v>571</v>
      </c>
      <c r="B611" s="54" t="s">
        <v>391</v>
      </c>
      <c r="C611" s="52" t="s">
        <v>410</v>
      </c>
      <c r="D611" s="52">
        <v>0.03</v>
      </c>
      <c r="E611" s="53"/>
    </row>
    <row r="612" spans="1:5" ht="15" x14ac:dyDescent="0.25">
      <c r="A612" s="58"/>
      <c r="B612" s="51" t="s">
        <v>409</v>
      </c>
      <c r="C612" s="52"/>
      <c r="D612" s="52"/>
      <c r="E612" s="53"/>
    </row>
    <row r="613" spans="1:5" ht="36" customHeight="1" x14ac:dyDescent="0.25">
      <c r="A613" s="58">
        <f>A611+1</f>
        <v>572</v>
      </c>
      <c r="B613" s="54" t="s">
        <v>412</v>
      </c>
      <c r="C613" s="52" t="s">
        <v>43</v>
      </c>
      <c r="D613" s="52">
        <v>0.8</v>
      </c>
      <c r="E613" s="53"/>
    </row>
    <row r="614" spans="1:5" ht="15" x14ac:dyDescent="0.25">
      <c r="A614" s="58">
        <f t="shared" si="14"/>
        <v>573</v>
      </c>
      <c r="B614" s="54" t="s">
        <v>413</v>
      </c>
      <c r="C614" s="52" t="s">
        <v>48</v>
      </c>
      <c r="D614" s="52">
        <v>3</v>
      </c>
      <c r="E614" s="53"/>
    </row>
    <row r="615" spans="1:5" ht="60" x14ac:dyDescent="0.25">
      <c r="A615" s="58">
        <f t="shared" si="14"/>
        <v>574</v>
      </c>
      <c r="B615" s="54" t="s">
        <v>400</v>
      </c>
      <c r="C615" s="52" t="s">
        <v>411</v>
      </c>
      <c r="D615" s="52">
        <v>0.94</v>
      </c>
      <c r="E615" s="53"/>
    </row>
    <row r="616" spans="1:5" ht="86.25" customHeight="1" x14ac:dyDescent="0.25">
      <c r="A616" s="58">
        <f t="shared" si="14"/>
        <v>575</v>
      </c>
      <c r="B616" s="54" t="s">
        <v>414</v>
      </c>
      <c r="C616" s="52" t="s">
        <v>45</v>
      </c>
      <c r="D616" s="52">
        <v>80</v>
      </c>
      <c r="E616" s="53"/>
    </row>
    <row r="617" spans="1:5" ht="30" x14ac:dyDescent="0.25">
      <c r="A617" s="58">
        <f t="shared" si="14"/>
        <v>576</v>
      </c>
      <c r="B617" s="54" t="s">
        <v>415</v>
      </c>
      <c r="C617" s="52" t="s">
        <v>48</v>
      </c>
      <c r="D617" s="52">
        <v>4</v>
      </c>
      <c r="E617" s="53"/>
    </row>
    <row r="618" spans="1:5" ht="30" x14ac:dyDescent="0.25">
      <c r="A618" s="58">
        <f t="shared" si="14"/>
        <v>577</v>
      </c>
      <c r="B618" s="54" t="s">
        <v>416</v>
      </c>
      <c r="C618" s="52" t="s">
        <v>48</v>
      </c>
      <c r="D618" s="52">
        <v>16</v>
      </c>
      <c r="E618" s="53"/>
    </row>
    <row r="619" spans="1:5" ht="30" x14ac:dyDescent="0.25">
      <c r="A619" s="58">
        <f t="shared" si="14"/>
        <v>578</v>
      </c>
      <c r="B619" s="54" t="s">
        <v>417</v>
      </c>
      <c r="C619" s="52" t="s">
        <v>48</v>
      </c>
      <c r="D619" s="52">
        <v>7</v>
      </c>
      <c r="E619" s="53"/>
    </row>
    <row r="620" spans="1:5" ht="35.25" customHeight="1" x14ac:dyDescent="0.25">
      <c r="A620" s="58">
        <f t="shared" si="14"/>
        <v>579</v>
      </c>
      <c r="B620" s="54" t="s">
        <v>418</v>
      </c>
      <c r="C620" s="52" t="s">
        <v>48</v>
      </c>
      <c r="D620" s="52">
        <v>16</v>
      </c>
      <c r="E620" s="53"/>
    </row>
    <row r="621" spans="1:5" ht="45" x14ac:dyDescent="0.25">
      <c r="A621" s="58">
        <f t="shared" si="14"/>
        <v>580</v>
      </c>
      <c r="B621" s="54" t="s">
        <v>405</v>
      </c>
      <c r="C621" s="52" t="s">
        <v>48</v>
      </c>
      <c r="D621" s="52">
        <v>4</v>
      </c>
      <c r="E621" s="53"/>
    </row>
    <row r="622" spans="1:5" ht="65.25" customHeight="1" x14ac:dyDescent="0.25">
      <c r="A622" s="58">
        <f t="shared" si="14"/>
        <v>581</v>
      </c>
      <c r="B622" s="54" t="s">
        <v>419</v>
      </c>
      <c r="C622" s="52" t="s">
        <v>43</v>
      </c>
      <c r="D622" s="52">
        <v>0.8</v>
      </c>
      <c r="E622" s="53"/>
    </row>
    <row r="623" spans="1:5" ht="30" x14ac:dyDescent="0.25">
      <c r="A623" s="58">
        <f t="shared" si="14"/>
        <v>582</v>
      </c>
      <c r="B623" s="54" t="s">
        <v>407</v>
      </c>
      <c r="C623" s="52" t="s">
        <v>48</v>
      </c>
      <c r="D623" s="52">
        <v>16</v>
      </c>
      <c r="E623" s="53"/>
    </row>
    <row r="624" spans="1:5" ht="15" x14ac:dyDescent="0.25">
      <c r="A624" s="58">
        <f t="shared" si="14"/>
        <v>583</v>
      </c>
      <c r="B624" s="54" t="s">
        <v>420</v>
      </c>
      <c r="C624" s="52" t="s">
        <v>48</v>
      </c>
      <c r="D624" s="52">
        <v>3</v>
      </c>
      <c r="E624" s="53"/>
    </row>
    <row r="625" spans="1:5" ht="45" x14ac:dyDescent="0.25">
      <c r="A625" s="58">
        <f t="shared" si="14"/>
        <v>584</v>
      </c>
      <c r="B625" s="54" t="s">
        <v>388</v>
      </c>
      <c r="C625" s="52" t="s">
        <v>410</v>
      </c>
      <c r="D625" s="52">
        <v>0.04</v>
      </c>
      <c r="E625" s="53"/>
    </row>
    <row r="626" spans="1:5" ht="45" x14ac:dyDescent="0.25">
      <c r="A626" s="58">
        <f t="shared" si="14"/>
        <v>585</v>
      </c>
      <c r="B626" s="54" t="s">
        <v>389</v>
      </c>
      <c r="C626" s="52" t="s">
        <v>410</v>
      </c>
      <c r="D626" s="52">
        <v>0.04</v>
      </c>
      <c r="E626" s="53"/>
    </row>
    <row r="627" spans="1:5" ht="15" x14ac:dyDescent="0.25">
      <c r="A627" s="58"/>
      <c r="B627" s="51" t="s">
        <v>421</v>
      </c>
      <c r="C627" s="52"/>
      <c r="D627" s="52"/>
      <c r="E627" s="53"/>
    </row>
    <row r="628" spans="1:5" ht="30" x14ac:dyDescent="0.25">
      <c r="A628" s="58">
        <f>A626+1</f>
        <v>586</v>
      </c>
      <c r="B628" s="54" t="s">
        <v>422</v>
      </c>
      <c r="C628" s="52" t="s">
        <v>43</v>
      </c>
      <c r="D628" s="52">
        <v>0.85</v>
      </c>
      <c r="E628" s="53"/>
    </row>
    <row r="629" spans="1:5" ht="15" x14ac:dyDescent="0.25">
      <c r="A629" s="58">
        <f t="shared" si="14"/>
        <v>587</v>
      </c>
      <c r="B629" s="54" t="s">
        <v>423</v>
      </c>
      <c r="C629" s="52" t="s">
        <v>58</v>
      </c>
      <c r="D629" s="52">
        <v>0.16</v>
      </c>
      <c r="E629" s="53"/>
    </row>
    <row r="630" spans="1:5" ht="30" x14ac:dyDescent="0.25">
      <c r="A630" s="58">
        <f t="shared" si="14"/>
        <v>588</v>
      </c>
      <c r="B630" s="54" t="s">
        <v>424</v>
      </c>
      <c r="C630" s="52" t="s">
        <v>48</v>
      </c>
      <c r="D630" s="52">
        <v>16</v>
      </c>
      <c r="E630" s="53"/>
    </row>
    <row r="631" spans="1:5" ht="45" x14ac:dyDescent="0.25">
      <c r="A631" s="58">
        <f t="shared" si="14"/>
        <v>589</v>
      </c>
      <c r="B631" s="54" t="s">
        <v>425</v>
      </c>
      <c r="C631" s="52" t="s">
        <v>43</v>
      </c>
      <c r="D631" s="52">
        <v>0.93</v>
      </c>
      <c r="E631" s="53"/>
    </row>
    <row r="632" spans="1:5" ht="45" x14ac:dyDescent="0.25">
      <c r="A632" s="58">
        <f t="shared" si="14"/>
        <v>590</v>
      </c>
      <c r="B632" s="54" t="s">
        <v>426</v>
      </c>
      <c r="C632" s="52" t="s">
        <v>45</v>
      </c>
      <c r="D632" s="52">
        <v>93</v>
      </c>
      <c r="E632" s="53"/>
    </row>
    <row r="633" spans="1:5" ht="30" x14ac:dyDescent="0.25">
      <c r="A633" s="58">
        <f t="shared" si="14"/>
        <v>591</v>
      </c>
      <c r="B633" s="54" t="s">
        <v>427</v>
      </c>
      <c r="C633" s="52" t="s">
        <v>48</v>
      </c>
      <c r="D633" s="52">
        <v>56</v>
      </c>
      <c r="E633" s="53"/>
    </row>
    <row r="634" spans="1:5" ht="30" x14ac:dyDescent="0.25">
      <c r="A634" s="58">
        <f t="shared" si="14"/>
        <v>592</v>
      </c>
      <c r="B634" s="54" t="s">
        <v>428</v>
      </c>
      <c r="C634" s="52" t="s">
        <v>48</v>
      </c>
      <c r="D634" s="52">
        <v>12</v>
      </c>
      <c r="E634" s="53"/>
    </row>
    <row r="635" spans="1:5" ht="30" x14ac:dyDescent="0.25">
      <c r="A635" s="58">
        <f t="shared" si="14"/>
        <v>593</v>
      </c>
      <c r="B635" s="54" t="s">
        <v>429</v>
      </c>
      <c r="C635" s="52" t="s">
        <v>58</v>
      </c>
      <c r="D635" s="52">
        <v>0.09</v>
      </c>
      <c r="E635" s="53"/>
    </row>
    <row r="636" spans="1:5" ht="30" x14ac:dyDescent="0.25">
      <c r="A636" s="58">
        <f t="shared" si="14"/>
        <v>594</v>
      </c>
      <c r="B636" s="54" t="s">
        <v>430</v>
      </c>
      <c r="C636" s="52" t="s">
        <v>48</v>
      </c>
      <c r="D636" s="52">
        <v>9</v>
      </c>
      <c r="E636" s="53"/>
    </row>
    <row r="637" spans="1:5" ht="15" x14ac:dyDescent="0.25">
      <c r="A637" s="58">
        <f t="shared" si="14"/>
        <v>595</v>
      </c>
      <c r="B637" s="54" t="s">
        <v>431</v>
      </c>
      <c r="C637" s="52" t="s">
        <v>58</v>
      </c>
      <c r="D637" s="52">
        <v>0.08</v>
      </c>
      <c r="E637" s="53"/>
    </row>
    <row r="638" spans="1:5" ht="15" x14ac:dyDescent="0.25">
      <c r="A638" s="58">
        <f t="shared" si="14"/>
        <v>596</v>
      </c>
      <c r="B638" s="54" t="s">
        <v>432</v>
      </c>
      <c r="C638" s="52" t="s">
        <v>48</v>
      </c>
      <c r="D638" s="52">
        <v>8</v>
      </c>
      <c r="E638" s="53"/>
    </row>
    <row r="639" spans="1:5" ht="45" x14ac:dyDescent="0.25">
      <c r="A639" s="58">
        <f t="shared" si="14"/>
        <v>597</v>
      </c>
      <c r="B639" s="54" t="s">
        <v>388</v>
      </c>
      <c r="C639" s="52" t="s">
        <v>410</v>
      </c>
      <c r="D639" s="52">
        <v>0.04</v>
      </c>
      <c r="E639" s="53"/>
    </row>
    <row r="640" spans="1:5" ht="45" x14ac:dyDescent="0.25">
      <c r="A640" s="58">
        <f t="shared" si="14"/>
        <v>598</v>
      </c>
      <c r="B640" s="54" t="s">
        <v>433</v>
      </c>
      <c r="C640" s="52" t="s">
        <v>410</v>
      </c>
      <c r="D640" s="52">
        <v>0.08</v>
      </c>
      <c r="E640" s="53"/>
    </row>
    <row r="641" spans="1:5" ht="45" x14ac:dyDescent="0.25">
      <c r="A641" s="58">
        <f t="shared" si="14"/>
        <v>599</v>
      </c>
      <c r="B641" s="54" t="s">
        <v>389</v>
      </c>
      <c r="C641" s="52" t="s">
        <v>410</v>
      </c>
      <c r="D641" s="52">
        <v>0.12</v>
      </c>
      <c r="E641" s="53"/>
    </row>
    <row r="642" spans="1:5" ht="30" x14ac:dyDescent="0.25">
      <c r="A642" s="58">
        <f t="shared" si="14"/>
        <v>600</v>
      </c>
      <c r="B642" s="54" t="s">
        <v>434</v>
      </c>
      <c r="C642" s="52" t="s">
        <v>410</v>
      </c>
      <c r="D642" s="52">
        <v>0.08</v>
      </c>
      <c r="E642" s="53"/>
    </row>
    <row r="643" spans="1:5" ht="30" x14ac:dyDescent="0.25">
      <c r="A643" s="58">
        <f t="shared" si="14"/>
        <v>601</v>
      </c>
      <c r="B643" s="54" t="s">
        <v>391</v>
      </c>
      <c r="C643" s="52" t="s">
        <v>410</v>
      </c>
      <c r="D643" s="52">
        <v>0.08</v>
      </c>
      <c r="E643" s="53"/>
    </row>
    <row r="644" spans="1:5" ht="15" x14ac:dyDescent="0.25">
      <c r="A644" s="58">
        <f t="shared" si="14"/>
        <v>602</v>
      </c>
      <c r="B644" s="54" t="s">
        <v>392</v>
      </c>
      <c r="C644" s="52" t="s">
        <v>98</v>
      </c>
      <c r="D644" s="52">
        <v>0.08</v>
      </c>
      <c r="E644" s="53"/>
    </row>
    <row r="645" spans="1:5" ht="30" x14ac:dyDescent="0.25">
      <c r="A645" s="58">
        <f t="shared" si="14"/>
        <v>603</v>
      </c>
      <c r="B645" s="54" t="s">
        <v>393</v>
      </c>
      <c r="C645" s="52" t="s">
        <v>38</v>
      </c>
      <c r="D645" s="52">
        <v>0.432</v>
      </c>
      <c r="E645" s="53"/>
    </row>
    <row r="646" spans="1:5" ht="15" x14ac:dyDescent="0.25">
      <c r="A646" s="58">
        <f t="shared" si="14"/>
        <v>604</v>
      </c>
      <c r="B646" s="54" t="s">
        <v>166</v>
      </c>
      <c r="C646" s="52" t="s">
        <v>39</v>
      </c>
      <c r="D646" s="52">
        <v>0.08</v>
      </c>
      <c r="E646" s="53"/>
    </row>
    <row r="647" spans="1:5" ht="45" x14ac:dyDescent="0.25">
      <c r="A647" s="58">
        <f t="shared" si="14"/>
        <v>605</v>
      </c>
      <c r="B647" s="54" t="s">
        <v>167</v>
      </c>
      <c r="C647" s="52" t="s">
        <v>38</v>
      </c>
      <c r="D647" s="52">
        <v>9.6000000000000002E-2</v>
      </c>
      <c r="E647" s="53"/>
    </row>
    <row r="648" spans="1:5" ht="30" x14ac:dyDescent="0.25">
      <c r="A648" s="58">
        <f t="shared" si="14"/>
        <v>606</v>
      </c>
      <c r="B648" s="54" t="s">
        <v>168</v>
      </c>
      <c r="C648" s="52" t="s">
        <v>40</v>
      </c>
      <c r="D648" s="52">
        <v>8.16</v>
      </c>
      <c r="E648" s="53"/>
    </row>
    <row r="649" spans="1:5" ht="30" x14ac:dyDescent="0.25">
      <c r="A649" s="58">
        <f t="shared" si="14"/>
        <v>607</v>
      </c>
      <c r="B649" s="54" t="s">
        <v>163</v>
      </c>
      <c r="C649" s="52" t="s">
        <v>38</v>
      </c>
      <c r="D649" s="52">
        <v>1.6000000000000001E-3</v>
      </c>
      <c r="E649" s="53"/>
    </row>
    <row r="650" spans="1:5" ht="45" x14ac:dyDescent="0.25">
      <c r="A650" s="58">
        <f t="shared" si="14"/>
        <v>608</v>
      </c>
      <c r="B650" s="54" t="s">
        <v>78</v>
      </c>
      <c r="C650" s="52" t="s">
        <v>462</v>
      </c>
      <c r="D650" s="52">
        <v>2.367</v>
      </c>
      <c r="E650" s="53"/>
    </row>
    <row r="651" spans="1:5" ht="45" x14ac:dyDescent="0.25">
      <c r="A651" s="58">
        <f t="shared" si="14"/>
        <v>609</v>
      </c>
      <c r="B651" s="54" t="s">
        <v>198</v>
      </c>
      <c r="C651" s="52" t="s">
        <v>462</v>
      </c>
      <c r="D651" s="52">
        <v>2.367</v>
      </c>
      <c r="E651" s="53"/>
    </row>
    <row r="652" spans="1:5" ht="81.75" customHeight="1" x14ac:dyDescent="0.25">
      <c r="A652" s="93" t="s">
        <v>359</v>
      </c>
      <c r="B652" s="94"/>
      <c r="C652" s="94"/>
      <c r="D652" s="94"/>
      <c r="E652" s="95"/>
    </row>
    <row r="653" spans="1:5" x14ac:dyDescent="0.25">
      <c r="A653" s="96" t="s">
        <v>103</v>
      </c>
      <c r="B653" s="97"/>
      <c r="C653" s="97"/>
      <c r="D653" s="97"/>
      <c r="E653" s="98"/>
    </row>
  </sheetData>
  <autoFilter ref="A3:E651">
    <filterColumn colId="1">
      <colorFilter dxfId="0"/>
    </filterColumn>
  </autoFilter>
  <mergeCells count="23">
    <mergeCell ref="A25:E25"/>
    <mergeCell ref="A652:E652"/>
    <mergeCell ref="A653:E653"/>
    <mergeCell ref="A6:E6"/>
    <mergeCell ref="A1:E1"/>
    <mergeCell ref="A42:E42"/>
    <mergeCell ref="A43:E43"/>
    <mergeCell ref="A7:E7"/>
    <mergeCell ref="A5:E5"/>
    <mergeCell ref="A91:E91"/>
    <mergeCell ref="A92:E92"/>
    <mergeCell ref="A507:E507"/>
    <mergeCell ref="A508:E508"/>
    <mergeCell ref="A154:E154"/>
    <mergeCell ref="A155:E155"/>
    <mergeCell ref="A189:E189"/>
    <mergeCell ref="A537:E537"/>
    <mergeCell ref="A538:E538"/>
    <mergeCell ref="A190:E190"/>
    <mergeCell ref="A463:E463"/>
    <mergeCell ref="A464:E464"/>
    <mergeCell ref="A241:E241"/>
    <mergeCell ref="A242:E242"/>
  </mergeCells>
  <pageMargins left="0.51181102362204722" right="0.5118110236220472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view="pageBreakPreview" zoomScale="71" zoomScaleNormal="80" zoomScaleSheetLayoutView="71" workbookViewId="0">
      <selection activeCell="Q14" sqref="Q14"/>
    </sheetView>
  </sheetViews>
  <sheetFormatPr defaultRowHeight="15" x14ac:dyDescent="0.25"/>
  <sheetData>
    <row r="1" spans="1:10" ht="15.75" x14ac:dyDescent="0.25">
      <c r="A1" s="115" t="s">
        <v>12</v>
      </c>
      <c r="B1" s="115"/>
      <c r="C1" s="115"/>
      <c r="D1" s="115"/>
      <c r="E1" s="115"/>
      <c r="F1" s="115"/>
      <c r="G1" s="115"/>
      <c r="H1" s="115"/>
      <c r="I1" s="115"/>
      <c r="J1" s="8"/>
    </row>
    <row r="2" spans="1:10" x14ac:dyDescent="0.25">
      <c r="A2" s="8"/>
      <c r="B2" s="8"/>
      <c r="C2" s="8"/>
      <c r="D2" s="8"/>
      <c r="E2" s="8"/>
      <c r="F2" s="8"/>
      <c r="G2" s="8"/>
      <c r="H2" s="8"/>
      <c r="I2" s="8"/>
      <c r="J2" s="8"/>
    </row>
    <row r="3" spans="1:10" ht="85.5" customHeight="1" x14ac:dyDescent="0.25">
      <c r="A3" s="114" t="s">
        <v>15</v>
      </c>
      <c r="B3" s="114"/>
      <c r="C3" s="114"/>
      <c r="D3" s="114"/>
      <c r="E3" s="114"/>
      <c r="F3" s="114"/>
      <c r="G3" s="114"/>
      <c r="H3" s="114"/>
      <c r="I3" s="114"/>
      <c r="J3" s="114"/>
    </row>
    <row r="4" spans="1:10" ht="55.5" customHeight="1" x14ac:dyDescent="0.25">
      <c r="A4" s="114" t="s">
        <v>32</v>
      </c>
      <c r="B4" s="114"/>
      <c r="C4" s="114"/>
      <c r="D4" s="114"/>
      <c r="E4" s="114"/>
      <c r="F4" s="114"/>
      <c r="G4" s="114"/>
      <c r="H4" s="114"/>
      <c r="I4" s="114"/>
      <c r="J4" s="114"/>
    </row>
    <row r="5" spans="1:10" ht="33.75" customHeight="1" x14ac:dyDescent="0.25">
      <c r="A5" s="114" t="s">
        <v>37</v>
      </c>
      <c r="B5" s="114"/>
      <c r="C5" s="114"/>
      <c r="D5" s="114"/>
      <c r="E5" s="114"/>
      <c r="F5" s="114"/>
      <c r="G5" s="114"/>
      <c r="H5" s="114"/>
      <c r="I5" s="114"/>
      <c r="J5" s="114"/>
    </row>
    <row r="6" spans="1:10" ht="18.75" customHeight="1" x14ac:dyDescent="0.25">
      <c r="A6" s="22"/>
      <c r="B6" s="22"/>
      <c r="C6" s="22"/>
      <c r="D6" s="22"/>
      <c r="E6" s="22"/>
      <c r="F6" s="22"/>
      <c r="G6" s="22"/>
      <c r="H6" s="22"/>
      <c r="I6" s="22"/>
      <c r="J6" s="22"/>
    </row>
    <row r="7" spans="1:10" ht="20.25" customHeight="1" x14ac:dyDescent="0.25">
      <c r="A7" s="112" t="s">
        <v>13</v>
      </c>
      <c r="B7" s="112"/>
      <c r="C7" s="112"/>
      <c r="D7" s="112"/>
      <c r="E7" s="112"/>
      <c r="F7" s="112"/>
      <c r="G7" s="112"/>
      <c r="H7" s="112"/>
      <c r="I7" s="112"/>
      <c r="J7" s="112"/>
    </row>
    <row r="8" spans="1:10" ht="18.75" customHeight="1" x14ac:dyDescent="0.25">
      <c r="A8" s="112" t="s">
        <v>18</v>
      </c>
      <c r="B8" s="112"/>
      <c r="C8" s="112"/>
      <c r="D8" s="112"/>
      <c r="E8" s="112"/>
      <c r="F8" s="112"/>
      <c r="G8" s="112"/>
      <c r="H8" s="112"/>
      <c r="I8" s="112"/>
      <c r="J8" s="112"/>
    </row>
    <row r="9" spans="1:10" ht="18.75" customHeight="1" x14ac:dyDescent="0.25">
      <c r="A9" s="112" t="s">
        <v>19</v>
      </c>
      <c r="B9" s="112"/>
      <c r="C9" s="112"/>
      <c r="D9" s="112"/>
      <c r="E9" s="112"/>
      <c r="F9" s="112"/>
      <c r="G9" s="112"/>
      <c r="H9" s="112"/>
      <c r="I9" s="112"/>
      <c r="J9" s="112"/>
    </row>
    <row r="10" spans="1:10" ht="18.75" customHeight="1" x14ac:dyDescent="0.25">
      <c r="A10" s="112" t="s">
        <v>20</v>
      </c>
      <c r="B10" s="112" t="s">
        <v>16</v>
      </c>
      <c r="C10" s="112"/>
      <c r="D10" s="112"/>
      <c r="E10" s="112"/>
      <c r="F10" s="112"/>
      <c r="G10" s="112"/>
      <c r="H10" s="112"/>
      <c r="I10" s="112"/>
      <c r="J10" s="112"/>
    </row>
    <row r="11" spans="1:10" ht="18.75" customHeight="1" x14ac:dyDescent="0.25">
      <c r="A11" s="112" t="s">
        <v>22</v>
      </c>
      <c r="B11" s="112"/>
      <c r="C11" s="112"/>
      <c r="D11" s="112"/>
      <c r="E11" s="112"/>
      <c r="F11" s="112"/>
      <c r="G11" s="112"/>
      <c r="H11" s="112"/>
      <c r="I11" s="112"/>
      <c r="J11" s="112"/>
    </row>
    <row r="12" spans="1:10" ht="18.75" customHeight="1" x14ac:dyDescent="0.25">
      <c r="A12" s="112" t="s">
        <v>21</v>
      </c>
      <c r="B12" s="112" t="s">
        <v>17</v>
      </c>
      <c r="C12" s="112"/>
      <c r="D12" s="112"/>
      <c r="E12" s="112"/>
      <c r="F12" s="112"/>
      <c r="G12" s="112"/>
      <c r="H12" s="112"/>
      <c r="I12" s="112"/>
      <c r="J12" s="112"/>
    </row>
    <row r="13" spans="1:10" ht="18.75" customHeight="1" x14ac:dyDescent="0.25">
      <c r="A13" s="112" t="s">
        <v>23</v>
      </c>
      <c r="B13" s="112"/>
      <c r="C13" s="112"/>
      <c r="D13" s="112"/>
      <c r="E13" s="112"/>
      <c r="F13" s="112"/>
      <c r="G13" s="112"/>
      <c r="H13" s="112"/>
      <c r="I13" s="112"/>
      <c r="J13" s="112"/>
    </row>
    <row r="14" spans="1:10" s="2" customFormat="1" ht="33" customHeight="1" x14ac:dyDescent="0.25">
      <c r="A14" s="114" t="s">
        <v>14</v>
      </c>
      <c r="B14" s="114"/>
      <c r="C14" s="114"/>
      <c r="D14" s="114"/>
      <c r="E14" s="114"/>
      <c r="F14" s="114"/>
      <c r="G14" s="114"/>
      <c r="H14" s="114"/>
      <c r="I14" s="114"/>
      <c r="J14" s="114"/>
    </row>
    <row r="15" spans="1:10" s="16" customFormat="1" ht="36.75" customHeight="1" x14ac:dyDescent="0.25">
      <c r="A15" s="23"/>
      <c r="B15" s="23"/>
      <c r="C15" s="23"/>
      <c r="D15" s="23"/>
      <c r="E15" s="23"/>
      <c r="F15" s="23"/>
      <c r="G15" s="23"/>
      <c r="H15" s="23"/>
      <c r="I15" s="23"/>
      <c r="J15" s="23"/>
    </row>
    <row r="16" spans="1:10" ht="37.5" hidden="1" customHeight="1" x14ac:dyDescent="0.25">
      <c r="A16" s="112" t="s">
        <v>41</v>
      </c>
      <c r="B16" s="112"/>
      <c r="C16" s="112"/>
      <c r="D16" s="112"/>
      <c r="E16" s="112"/>
      <c r="F16" s="112"/>
      <c r="G16" s="112"/>
      <c r="H16" s="112"/>
      <c r="I16" s="112"/>
      <c r="J16" s="112"/>
    </row>
    <row r="17" spans="1:10" ht="30.75" customHeight="1" x14ac:dyDescent="0.25">
      <c r="A17" s="23"/>
      <c r="B17" s="23"/>
      <c r="C17" s="23"/>
      <c r="D17" s="23"/>
      <c r="E17" s="23"/>
      <c r="F17" s="3"/>
      <c r="G17" s="3"/>
      <c r="H17" s="22"/>
      <c r="I17" s="15"/>
      <c r="J17" s="15"/>
    </row>
    <row r="18" spans="1:10" ht="19.5" customHeight="1" x14ac:dyDescent="0.25">
      <c r="A18" s="112" t="s">
        <v>448</v>
      </c>
      <c r="B18" s="112"/>
      <c r="C18" s="112"/>
      <c r="D18" s="112"/>
      <c r="E18" s="112"/>
      <c r="F18" s="113"/>
      <c r="G18" s="113"/>
      <c r="H18" s="113"/>
      <c r="I18" s="113"/>
      <c r="J18" s="113"/>
    </row>
    <row r="19" spans="1:10" s="8" customFormat="1" ht="19.5" customHeight="1" x14ac:dyDescent="0.25">
      <c r="A19" s="23"/>
      <c r="B19" s="23"/>
      <c r="C19" s="23"/>
      <c r="D19" s="23"/>
      <c r="E19" s="23"/>
      <c r="F19" s="3"/>
      <c r="G19" s="3"/>
      <c r="H19" s="3"/>
    </row>
    <row r="20" spans="1:10" s="8" customFormat="1" ht="19.5" customHeight="1" x14ac:dyDescent="0.25">
      <c r="A20" s="23"/>
      <c r="B20" s="23"/>
      <c r="C20" s="23"/>
      <c r="D20" s="23"/>
      <c r="E20" s="23"/>
      <c r="F20" s="3"/>
      <c r="G20" s="3"/>
      <c r="H20" s="3"/>
    </row>
    <row r="21" spans="1:10" ht="15.75" customHeight="1" x14ac:dyDescent="0.25">
      <c r="A21" s="23"/>
      <c r="B21" s="23"/>
      <c r="C21" s="23"/>
      <c r="D21" s="23"/>
      <c r="E21" s="23"/>
      <c r="F21" s="3"/>
      <c r="G21" s="3"/>
      <c r="H21" s="3"/>
      <c r="I21" s="8"/>
      <c r="J21" s="8"/>
    </row>
    <row r="22" spans="1:10" ht="38.25" customHeight="1" x14ac:dyDescent="0.25">
      <c r="A22" s="112" t="s">
        <v>42</v>
      </c>
      <c r="B22" s="112"/>
      <c r="C22" s="112"/>
      <c r="D22" s="112"/>
      <c r="E22" s="112"/>
      <c r="F22" s="72"/>
      <c r="G22" s="72"/>
      <c r="H22" s="72"/>
      <c r="I22" s="72"/>
      <c r="J22" s="72"/>
    </row>
    <row r="23" spans="1:10" ht="15.75" x14ac:dyDescent="0.25">
      <c r="A23" s="112"/>
      <c r="B23" s="112"/>
      <c r="C23" s="112"/>
      <c r="D23" s="112"/>
      <c r="E23" s="112"/>
      <c r="F23" s="113"/>
      <c r="G23" s="113"/>
      <c r="H23" s="113"/>
      <c r="I23" s="113"/>
      <c r="J23" s="113"/>
    </row>
    <row r="24" spans="1:10" ht="15.75" x14ac:dyDescent="0.25">
      <c r="A24" s="112"/>
      <c r="B24" s="112"/>
      <c r="C24" s="112"/>
      <c r="D24" s="112"/>
      <c r="E24" s="112"/>
      <c r="F24" s="113"/>
      <c r="G24" s="113"/>
      <c r="H24" s="113"/>
      <c r="I24" s="113"/>
      <c r="J24" s="113"/>
    </row>
    <row r="26" spans="1:10" ht="15.75" x14ac:dyDescent="0.25">
      <c r="A26" s="3"/>
      <c r="B26" s="3"/>
      <c r="C26" s="3"/>
      <c r="D26" s="3"/>
      <c r="E26" s="3"/>
      <c r="F26" s="3"/>
      <c r="G26" s="3"/>
      <c r="H26" s="3"/>
    </row>
  </sheetData>
  <mergeCells count="17">
    <mergeCell ref="A7:J7"/>
    <mergeCell ref="A1:I1"/>
    <mergeCell ref="A3:J3"/>
    <mergeCell ref="A4:J4"/>
    <mergeCell ref="A5:J5"/>
    <mergeCell ref="A8:J8"/>
    <mergeCell ref="A9:J9"/>
    <mergeCell ref="A10:J10"/>
    <mergeCell ref="A12:J12"/>
    <mergeCell ref="A14:J14"/>
    <mergeCell ref="A24:J24"/>
    <mergeCell ref="A22:J22"/>
    <mergeCell ref="A11:J11"/>
    <mergeCell ref="A13:J13"/>
    <mergeCell ref="A16:J16"/>
    <mergeCell ref="A18:J18"/>
    <mergeCell ref="A23:J23"/>
  </mergeCells>
  <phoneticPr fontId="9" type="noConversion"/>
  <printOptions horizontalCentered="1"/>
  <pageMargins left="0.31496062992125984"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vt:i4>
      </vt:variant>
    </vt:vector>
  </HeadingPairs>
  <TitlesOfParts>
    <vt:vector size="6" baseType="lpstr">
      <vt:lpstr>Лист1</vt:lpstr>
      <vt:lpstr>Лист2</vt:lpstr>
      <vt:lpstr>Лист 3</vt:lpstr>
      <vt:lpstr>Лист 4</vt:lpstr>
      <vt:lpstr>'Лист 4'!Область_печати</vt:lpstr>
      <vt:lpstr>Лист2!Область_печати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Соснина Екатерина Александровна</cp:lastModifiedBy>
  <cp:lastPrinted>2022-11-01T06:03:41Z</cp:lastPrinted>
  <dcterms:created xsi:type="dcterms:W3CDTF">2016-02-10T13:22:54Z</dcterms:created>
  <dcterms:modified xsi:type="dcterms:W3CDTF">2022-11-22T18:22:42Z</dcterms:modified>
</cp:coreProperties>
</file>